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D:\Documentos\Banco de Arquivos\Arquivos Diversos\ENGENHARIA CIVIL\Obras\PREFEITURA 2 RIACHOS\CREAS\PLANILHA_LICITAR_CREAS-2024\CAIXA-2024\"/>
    </mc:Choice>
  </mc:AlternateContent>
  <xr:revisionPtr revIDLastSave="0" documentId="13_ncr:1_{B4E9CA3F-E75B-4295-8BED-1ACD8060E678}" xr6:coauthVersionLast="47" xr6:coauthVersionMax="47" xr10:uidLastSave="{00000000-0000-0000-0000-000000000000}"/>
  <bookViews>
    <workbookView xWindow="-120" yWindow="-120" windowWidth="20730" windowHeight="11040" tabRatio="735" xr2:uid="{00000000-000D-0000-FFFF-FFFF00000000}"/>
  </bookViews>
  <sheets>
    <sheet name="PLANILHA PAGA" sheetId="34" r:id="rId1"/>
    <sheet name="MEMÓRIAL DE CALCULO" sheetId="36" r:id="rId2"/>
    <sheet name="PLANILHA LICITAR" sheetId="35" r:id="rId3"/>
    <sheet name="ORÇAMENTO" sheetId="28" state="hidden" r:id="rId4"/>
    <sheet name="COMPOSIÇÕES - REFORMAS" sheetId="22" r:id="rId5"/>
    <sheet name="CRON.REFORMA " sheetId="32" r:id="rId6"/>
    <sheet name="BDI-MATERIAL" sheetId="44" r:id="rId7"/>
    <sheet name="BDI-SERVIÇO" sheetId="45" r:id="rId8"/>
    <sheet name="ENCARGO-SOCIAL" sheetId="43" r:id="rId9"/>
    <sheet name="CURVA ABC" sheetId="41" r:id="rId10"/>
  </sheets>
  <externalReferences>
    <externalReference r:id="rId11"/>
    <externalReference r:id="rId12"/>
    <externalReference r:id="rId13"/>
  </externalReferences>
  <definedNames>
    <definedName name="______ta105" localSheetId="6">#REF!</definedName>
    <definedName name="______ta105" localSheetId="5">#REF!</definedName>
    <definedName name="______ta105" localSheetId="3">#REF!</definedName>
    <definedName name="______ta105">#REF!</definedName>
    <definedName name="______ta157" localSheetId="6">#REF!</definedName>
    <definedName name="______ta157" localSheetId="5">#REF!</definedName>
    <definedName name="______ta157" localSheetId="3">#REF!</definedName>
    <definedName name="______ta157">#REF!</definedName>
    <definedName name="_____ta105" localSheetId="6">#REF!</definedName>
    <definedName name="_____ta105" localSheetId="5">#REF!</definedName>
    <definedName name="_____ta105" localSheetId="3">#REF!</definedName>
    <definedName name="_____ta105">#REF!</definedName>
    <definedName name="_____ta157" localSheetId="6">#REF!</definedName>
    <definedName name="_____ta157" localSheetId="5">#REF!</definedName>
    <definedName name="_____ta157" localSheetId="3">#REF!</definedName>
    <definedName name="_____ta157">#REF!</definedName>
    <definedName name="____ta105" localSheetId="6">#REF!</definedName>
    <definedName name="____ta105" localSheetId="5">#REF!</definedName>
    <definedName name="____ta105" localSheetId="3">#REF!</definedName>
    <definedName name="____ta105">#REF!</definedName>
    <definedName name="____ta157" localSheetId="6">#REF!</definedName>
    <definedName name="____ta157" localSheetId="5">#REF!</definedName>
    <definedName name="____ta157" localSheetId="3">#REF!</definedName>
    <definedName name="____ta157">#REF!</definedName>
    <definedName name="___ta105" localSheetId="6">#REF!</definedName>
    <definedName name="___ta105" localSheetId="5">#REF!</definedName>
    <definedName name="___ta105" localSheetId="3">#REF!</definedName>
    <definedName name="___ta105">#REF!</definedName>
    <definedName name="___ta157" localSheetId="6">#REF!</definedName>
    <definedName name="___ta157" localSheetId="5">#REF!</definedName>
    <definedName name="___ta157" localSheetId="3">#REF!</definedName>
    <definedName name="___ta157">#REF!</definedName>
    <definedName name="__apf1" localSheetId="6">#REF!</definedName>
    <definedName name="__apf1" localSheetId="5">#REF!</definedName>
    <definedName name="__apf1" localSheetId="3">#REF!</definedName>
    <definedName name="__apf1">#REF!</definedName>
    <definedName name="__cpf1" localSheetId="6">#REF!</definedName>
    <definedName name="__cpf1" localSheetId="5">#REF!</definedName>
    <definedName name="__cpf1" localSheetId="3">#REF!</definedName>
    <definedName name="__cpf1">#REF!</definedName>
    <definedName name="__ta105" localSheetId="6">#REF!</definedName>
    <definedName name="__ta105" localSheetId="5">#REF!</definedName>
    <definedName name="__ta105" localSheetId="3">#REF!</definedName>
    <definedName name="__ta105">#REF!</definedName>
    <definedName name="__ta157" localSheetId="6">#REF!</definedName>
    <definedName name="__ta157" localSheetId="5">#REF!</definedName>
    <definedName name="__ta157" localSheetId="3">#REF!</definedName>
    <definedName name="__ta157">#REF!</definedName>
    <definedName name="_5555" localSheetId="6">#REF!</definedName>
    <definedName name="_5555" localSheetId="5">#REF!</definedName>
    <definedName name="_5555" localSheetId="3">#REF!</definedName>
    <definedName name="_5555">#REF!</definedName>
    <definedName name="_apf1" localSheetId="6">#REF!</definedName>
    <definedName name="_apf1" localSheetId="5">#REF!</definedName>
    <definedName name="_apf1" localSheetId="3">#REF!</definedName>
    <definedName name="_apf1">#REF!</definedName>
    <definedName name="_cpf1" localSheetId="6">#REF!</definedName>
    <definedName name="_cpf1" localSheetId="5">#REF!</definedName>
    <definedName name="_cpf1" localSheetId="3">#REF!</definedName>
    <definedName name="_cpf1">#REF!</definedName>
    <definedName name="_xlnm._FilterDatabase" localSheetId="9" hidden="1">'CURVA ABC'!$A$9:$M$9</definedName>
    <definedName name="_sub1" localSheetId="6">#REF!</definedName>
    <definedName name="_sub1" localSheetId="5">#REF!</definedName>
    <definedName name="_sub1" localSheetId="3">#REF!</definedName>
    <definedName name="_sub1">#REF!</definedName>
    <definedName name="_sub2" localSheetId="6">#REF!</definedName>
    <definedName name="_sub2" localSheetId="5">#REF!</definedName>
    <definedName name="_sub2" localSheetId="3">#REF!</definedName>
    <definedName name="_sub2">#REF!</definedName>
    <definedName name="_sub3" localSheetId="6">#REF!</definedName>
    <definedName name="_sub3" localSheetId="5">#REF!</definedName>
    <definedName name="_sub3" localSheetId="3">#REF!</definedName>
    <definedName name="_sub3">#REF!</definedName>
    <definedName name="_sub4" localSheetId="6">#REF!</definedName>
    <definedName name="_sub4" localSheetId="5">#REF!</definedName>
    <definedName name="_sub4" localSheetId="3">#REF!</definedName>
    <definedName name="_sub4">#REF!</definedName>
    <definedName name="_ta105" localSheetId="6">#REF!</definedName>
    <definedName name="_ta105" localSheetId="5">#REF!</definedName>
    <definedName name="_ta105" localSheetId="3">#REF!</definedName>
    <definedName name="_ta105">#REF!</definedName>
    <definedName name="_ta157" localSheetId="6">#REF!</definedName>
    <definedName name="_ta157" localSheetId="5">#REF!</definedName>
    <definedName name="_ta157" localSheetId="3">#REF!</definedName>
    <definedName name="_ta157">#REF!</definedName>
    <definedName name="a" localSheetId="6">#REF!</definedName>
    <definedName name="a" localSheetId="5">#REF!</definedName>
    <definedName name="a" localSheetId="3">#REF!</definedName>
    <definedName name="a">#REF!</definedName>
    <definedName name="A500000000000000000000" localSheetId="6">#REF!</definedName>
    <definedName name="A500000000000000000000" localSheetId="5">#REF!</definedName>
    <definedName name="A500000000000000000000" localSheetId="3">#REF!</definedName>
    <definedName name="A500000000000000000000">#REF!</definedName>
    <definedName name="aapoio3por2por02" localSheetId="6">#REF!</definedName>
    <definedName name="aapoio3por2por02" localSheetId="5">#REF!</definedName>
    <definedName name="aapoio3por2por02" localSheetId="3">#REF!</definedName>
    <definedName name="aapoio3por2por02">#REF!</definedName>
    <definedName name="aapoio3por8por03" localSheetId="6">#REF!</definedName>
    <definedName name="aapoio3por8por03" localSheetId="5">#REF!</definedName>
    <definedName name="aapoio3por8por03" localSheetId="3">#REF!</definedName>
    <definedName name="aapoio3por8por03">#REF!</definedName>
    <definedName name="abc" localSheetId="6">#REF!</definedName>
    <definedName name="abc" localSheetId="5">#REF!</definedName>
    <definedName name="abc" localSheetId="3">#REF!</definedName>
    <definedName name="abc">#REF!</definedName>
    <definedName name="ACwvu.Características." localSheetId="6" hidden="1">#REF!</definedName>
    <definedName name="ACwvu.Características." localSheetId="5" hidden="1">#REF!</definedName>
    <definedName name="ACwvu.Características." localSheetId="3" hidden="1">#REF!</definedName>
    <definedName name="ACwvu.Características." hidden="1">#REF!</definedName>
    <definedName name="ACwvu.Ciclos." localSheetId="6" hidden="1">#REF!</definedName>
    <definedName name="ACwvu.Ciclos." localSheetId="5" hidden="1">#REF!</definedName>
    <definedName name="ACwvu.Ciclos." localSheetId="3" hidden="1">#REF!</definedName>
    <definedName name="ACwvu.Ciclos." hidden="1">#REF!</definedName>
    <definedName name="ACwvu.Custos." localSheetId="6" hidden="1">#REF!</definedName>
    <definedName name="ACwvu.Custos." localSheetId="5" hidden="1">#REF!</definedName>
    <definedName name="ACwvu.Custos." localSheetId="3" hidden="1">#REF!</definedName>
    <definedName name="ACwvu.Custos." hidden="1">#REF!</definedName>
    <definedName name="ACwvu.Recursos." localSheetId="6" hidden="1">#REF!</definedName>
    <definedName name="ACwvu.Recursos." localSheetId="5" hidden="1">#REF!</definedName>
    <definedName name="ACwvu.Recursos." localSheetId="3" hidden="1">#REF!</definedName>
    <definedName name="ACwvu.Recursos." hidden="1">#REF!</definedName>
    <definedName name="ADS" localSheetId="6">#REF!</definedName>
    <definedName name="ADS" localSheetId="5">#REF!</definedName>
    <definedName name="ADS" localSheetId="3">#REF!</definedName>
    <definedName name="ADS">#REF!</definedName>
    <definedName name="alvenaria" localSheetId="6">#REF!</definedName>
    <definedName name="alvenaria" localSheetId="5">#REF!</definedName>
    <definedName name="alvenaria" localSheetId="3">#REF!</definedName>
    <definedName name="alvenaria">#REF!</definedName>
    <definedName name="andaime" localSheetId="6">#REF!</definedName>
    <definedName name="andaime" localSheetId="5">#REF!</definedName>
    <definedName name="andaime" localSheetId="3">#REF!</definedName>
    <definedName name="andaime">#REF!</definedName>
    <definedName name="apontador" localSheetId="6">#REF!</definedName>
    <definedName name="apontador" localSheetId="5">#REF!</definedName>
    <definedName name="apontador" localSheetId="3">#REF!</definedName>
    <definedName name="apontador">#REF!</definedName>
    <definedName name="_xlnm.Print_Area" localSheetId="6">'BDI-MATERIAL'!$A$1:$G$53</definedName>
    <definedName name="_xlnm.Print_Area" localSheetId="4">'COMPOSIÇÕES - REFORMAS'!$A$1:$H$37</definedName>
    <definedName name="_xlnm.Print_Area" localSheetId="5">'CRON.REFORMA '!$A$1:$F$45</definedName>
    <definedName name="_xlnm.Print_Area" localSheetId="9">'CURVA ABC'!$A$1:$M$55</definedName>
    <definedName name="_xlnm.Print_Area" localSheetId="3">ORÇAMENTO!$A$1:$J$144</definedName>
    <definedName name="_xlnm.Print_Area" localSheetId="0">'PLANILHA PAGA'!$A$1:$L$209</definedName>
    <definedName name="_xlnm.Print_Area">#REF!</definedName>
    <definedName name="ASDS" localSheetId="6">#REF!</definedName>
    <definedName name="ASDS" localSheetId="5">#REF!</definedName>
    <definedName name="ASDS" localSheetId="3">#REF!</definedName>
    <definedName name="ASDS">#REF!</definedName>
    <definedName name="auxiliar" localSheetId="6">#REF!</definedName>
    <definedName name="auxiliar" localSheetId="5">#REF!</definedName>
    <definedName name="auxiliar" localSheetId="3">#REF!</definedName>
    <definedName name="auxiliar">#REF!</definedName>
    <definedName name="bacia16" localSheetId="6">#REF!</definedName>
    <definedName name="bacia16" localSheetId="5">#REF!</definedName>
    <definedName name="bacia16" localSheetId="3">#REF!</definedName>
    <definedName name="bacia16">#REF!</definedName>
    <definedName name="bdi" localSheetId="6">#REF!</definedName>
    <definedName name="bdi" localSheetId="5">#REF!</definedName>
    <definedName name="bdi" localSheetId="3">#REF!</definedName>
    <definedName name="bdi">#REF!</definedName>
    <definedName name="capataz" localSheetId="6">#REF!</definedName>
    <definedName name="capataz" localSheetId="5">#REF!</definedName>
    <definedName name="capataz" localSheetId="3">#REF!</definedName>
    <definedName name="capataz">#REF!</definedName>
    <definedName name="carpinteiro" localSheetId="6">#REF!</definedName>
    <definedName name="carpinteiro" localSheetId="5">#REF!</definedName>
    <definedName name="carpinteiro" localSheetId="3">#REF!</definedName>
    <definedName name="carpinteiro">#REF!</definedName>
    <definedName name="CC" localSheetId="6">#REF!</definedName>
    <definedName name="CC" localSheetId="5">#REF!</definedName>
    <definedName name="CC" localSheetId="3">#REF!</definedName>
    <definedName name="CC">#REF!</definedName>
    <definedName name="cccccc" localSheetId="6">#REF!</definedName>
    <definedName name="cccccc" localSheetId="5">#REF!</definedName>
    <definedName name="cccccc" localSheetId="3">#REF!</definedName>
    <definedName name="cccccc">#REF!</definedName>
    <definedName name="concreto15" localSheetId="6">#REF!</definedName>
    <definedName name="concreto15" localSheetId="5">#REF!</definedName>
    <definedName name="concreto15" localSheetId="3">#REF!</definedName>
    <definedName name="concreto15">#REF!</definedName>
    <definedName name="copiadowntown" localSheetId="6" hidden="1">{"características",#N/A,TRUE,"Imprime1";"ciclos",#N/A,TRUE,"Imprime1"}</definedName>
    <definedName name="copiadowntown" localSheetId="5" hidden="1">{"características",#N/A,TRUE,"Imprime1";"ciclos",#N/A,TRUE,"Imprime1"}</definedName>
    <definedName name="copiadowntown" hidden="1">{"características",#N/A,TRUE,"Imprime1";"ciclos",#N/A,TRUE,"Imprime1"}</definedName>
    <definedName name="cpaux" localSheetId="6">#REF!</definedName>
    <definedName name="cpaux" localSheetId="5">#REF!</definedName>
    <definedName name="cpaux" localSheetId="3">#REF!</definedName>
    <definedName name="cpaux">#REF!</definedName>
    <definedName name="CPU" localSheetId="6">#REF!</definedName>
    <definedName name="CPU" localSheetId="5">#REF!</definedName>
    <definedName name="CPU" localSheetId="3">#REF!</definedName>
    <definedName name="CPU">#REF!</definedName>
    <definedName name="crav3Tr32" localSheetId="6">#REF!</definedName>
    <definedName name="crav3Tr32" localSheetId="5">#REF!</definedName>
    <definedName name="crav3Tr32" localSheetId="3">#REF!</definedName>
    <definedName name="crav3Tr32">#REF!</definedName>
    <definedName name="cravTr68" localSheetId="6">#REF!</definedName>
    <definedName name="cravTr68" localSheetId="5">#REF!</definedName>
    <definedName name="cravTr68" localSheetId="3">#REF!</definedName>
    <definedName name="cravTr68">#REF!</definedName>
    <definedName name="CustoPMVC" localSheetId="6">#REF!</definedName>
    <definedName name="CustoPMVC" localSheetId="5">#REF!</definedName>
    <definedName name="CustoPMVC" localSheetId="3">#REF!</definedName>
    <definedName name="CustoPMVC">#REF!</definedName>
    <definedName name="DDD" localSheetId="6">#REF!</definedName>
    <definedName name="DDD" localSheetId="5">#REF!</definedName>
    <definedName name="DDD">#REF!</definedName>
    <definedName name="dfdf" localSheetId="6">#REF!</definedName>
    <definedName name="dfdf" localSheetId="5">#REF!</definedName>
    <definedName name="dfdf" localSheetId="3">#REF!</definedName>
    <definedName name="dfdf">#REF!</definedName>
    <definedName name="elevação" localSheetId="6">#REF!</definedName>
    <definedName name="elevação" localSheetId="5">#REF!</definedName>
    <definedName name="elevação" localSheetId="3">#REF!</definedName>
    <definedName name="elevação">#REF!</definedName>
    <definedName name="encarregadoAr" localSheetId="6">#REF!</definedName>
    <definedName name="encarregadoAr" localSheetId="5">#REF!</definedName>
    <definedName name="encarregadoAr" localSheetId="3">#REF!</definedName>
    <definedName name="encarregadoAr">#REF!</definedName>
    <definedName name="enchimento" localSheetId="6">#REF!</definedName>
    <definedName name="enchimento" localSheetId="5">#REF!</definedName>
    <definedName name="enchimento" localSheetId="3">#REF!</definedName>
    <definedName name="enchimento">#REF!</definedName>
    <definedName name="engenheiro" localSheetId="6">#REF!</definedName>
    <definedName name="engenheiro" localSheetId="5">#REF!</definedName>
    <definedName name="engenheiro" localSheetId="3">#REF!</definedName>
    <definedName name="engenheiro">#REF!</definedName>
    <definedName name="enroPA" localSheetId="6">#REF!</definedName>
    <definedName name="enroPA" localSheetId="5">#REF!</definedName>
    <definedName name="enroPA" localSheetId="3">#REF!</definedName>
    <definedName name="enroPA">#REF!</definedName>
    <definedName name="ensecadeira5" localSheetId="6">#REF!</definedName>
    <definedName name="ensecadeira5" localSheetId="5">#REF!</definedName>
    <definedName name="ensecadeira5" localSheetId="3">#REF!</definedName>
    <definedName name="ensecadeira5">#REF!</definedName>
    <definedName name="escavacao.2" localSheetId="6">#REF!</definedName>
    <definedName name="escavacao.2" localSheetId="5">#REF!</definedName>
    <definedName name="escavacao.2" localSheetId="3">#REF!</definedName>
    <definedName name="escavacao.2">#REF!</definedName>
    <definedName name="escoramentof" localSheetId="6">#REF!</definedName>
    <definedName name="escoramentof" localSheetId="5">#REF!</definedName>
    <definedName name="escoramentof" localSheetId="3">#REF!</definedName>
    <definedName name="escoramentof">#REF!</definedName>
    <definedName name="ESS" localSheetId="6">#REF!</definedName>
    <definedName name="ESS" localSheetId="5">#REF!</definedName>
    <definedName name="ESS">#REF!</definedName>
    <definedName name="Excel_BuiltIn_Print_Area_2">"$#REF!.$A$8:$D$82"</definedName>
    <definedName name="Excel_BuiltIn_Print_Area_2_1_1">"$#REF!.$A$7:$J$73"</definedName>
    <definedName name="Excel_BuiltIn_Print_Area_3">"$#REF!.$A$8:$D$76"</definedName>
    <definedName name="Excel_BuiltIn_Print_Area_3_1">"$#REF!.$A$7:$K$92"</definedName>
    <definedName name="Excel_BuiltIn_Print_Area_3_1_1">"$#REF!.$A$7:$K$91"</definedName>
    <definedName name="Excel_BuiltIn_Print_Titles_3_1">"$#REF!.$A$7:$IV$15"</definedName>
    <definedName name="f" localSheetId="6">#REF!</definedName>
    <definedName name="f" localSheetId="5">#REF!</definedName>
    <definedName name="f" localSheetId="3">#REF!</definedName>
    <definedName name="f">#REF!</definedName>
    <definedName name="feitor" localSheetId="6">#REF!</definedName>
    <definedName name="feitor" localSheetId="5">#REF!</definedName>
    <definedName name="feitor" localSheetId="3">#REF!</definedName>
    <definedName name="feitor">#REF!</definedName>
    <definedName name="ferreiro" localSheetId="6">#REF!</definedName>
    <definedName name="ferreiro" localSheetId="5">#REF!</definedName>
    <definedName name="ferreiro" localSheetId="3">#REF!</definedName>
    <definedName name="ferreiro">#REF!</definedName>
    <definedName name="financ">'[1]CRON. FÍSICO-FINANCEIRO HABIT.'!$G$6</definedName>
    <definedName name="forcortdob" localSheetId="6">#REF!</definedName>
    <definedName name="forcortdob" localSheetId="5">#REF!</definedName>
    <definedName name="forcortdob" localSheetId="3">#REF!</definedName>
    <definedName name="forcortdob">#REF!</definedName>
    <definedName name="formacurva" localSheetId="6">#REF!</definedName>
    <definedName name="formacurva" localSheetId="5">#REF!</definedName>
    <definedName name="formacurva" localSheetId="3">#REF!</definedName>
    <definedName name="formacurva">#REF!</definedName>
    <definedName name="formaplana" localSheetId="6">#REF!</definedName>
    <definedName name="formaplana" localSheetId="5">#REF!</definedName>
    <definedName name="formaplana" localSheetId="3">#REF!</definedName>
    <definedName name="formaplana">#REF!</definedName>
    <definedName name="fornec3Tr32" localSheetId="6">#REF!</definedName>
    <definedName name="fornec3Tr32" localSheetId="5">#REF!</definedName>
    <definedName name="fornec3Tr32" localSheetId="3">#REF!</definedName>
    <definedName name="fornec3Tr32">#REF!</definedName>
    <definedName name="fornecTr68" localSheetId="6">#REF!</definedName>
    <definedName name="fornecTr68" localSheetId="5">#REF!</definedName>
    <definedName name="fornecTr68" localSheetId="3">#REF!</definedName>
    <definedName name="fornecTr68">#REF!</definedName>
    <definedName name="furador" localSheetId="6">#REF!</definedName>
    <definedName name="furador" localSheetId="5">#REF!</definedName>
    <definedName name="furador" localSheetId="3">#REF!</definedName>
    <definedName name="furador">#REF!</definedName>
    <definedName name="gcorpo" localSheetId="6">#REF!</definedName>
    <definedName name="gcorpo" localSheetId="5">#REF!</definedName>
    <definedName name="gcorpo" localSheetId="3">#REF!</definedName>
    <definedName name="gcorpo">#REF!</definedName>
    <definedName name="geral" localSheetId="6">#REF!</definedName>
    <definedName name="geral" localSheetId="5">#REF!</definedName>
    <definedName name="geral" localSheetId="3">#REF!</definedName>
    <definedName name="geral">#REF!</definedName>
    <definedName name="_xlnm.Recorder" localSheetId="6">#REF!</definedName>
    <definedName name="_xlnm.Recorder" localSheetId="5">#REF!</definedName>
    <definedName name="_xlnm.Recorder" localSheetId="3">#REF!</definedName>
    <definedName name="_xlnm.Recorder">#REF!</definedName>
    <definedName name="hbomba" localSheetId="6">#REF!</definedName>
    <definedName name="hbomba" localSheetId="5">#REF!</definedName>
    <definedName name="hbomba" localSheetId="3">#REF!</definedName>
    <definedName name="hbomba">#REF!</definedName>
    <definedName name="INSUMOS" localSheetId="6">#REF!</definedName>
    <definedName name="INSUMOS" localSheetId="5">#REF!</definedName>
    <definedName name="INSUMOS" localSheetId="3">#REF!</definedName>
    <definedName name="INSUMOS">#REF!</definedName>
    <definedName name="jeribu" localSheetId="6">#REF!</definedName>
    <definedName name="jeribu" localSheetId="5">#REF!</definedName>
    <definedName name="jeribu" localSheetId="3">#REF!</definedName>
    <definedName name="jeribu">#REF!</definedName>
    <definedName name="k" localSheetId="6">#REF!</definedName>
    <definedName name="k" localSheetId="5">#REF!</definedName>
    <definedName name="k" localSheetId="3">#REF!</definedName>
    <definedName name="k">#REF!</definedName>
    <definedName name="kg" localSheetId="6">#REF!</definedName>
    <definedName name="kg" localSheetId="5">#REF!</definedName>
    <definedName name="kg" localSheetId="3">#REF!</definedName>
    <definedName name="kg">#REF!</definedName>
    <definedName name="lama" localSheetId="6">#REF!</definedName>
    <definedName name="lama" localSheetId="5">#REF!</definedName>
    <definedName name="lama" localSheetId="3">#REF!</definedName>
    <definedName name="lama">#REF!</definedName>
    <definedName name="leis" localSheetId="6">#REF!</definedName>
    <definedName name="leis" localSheetId="5">#REF!</definedName>
    <definedName name="leis" localSheetId="3">#REF!</definedName>
    <definedName name="leis">#REF!</definedName>
    <definedName name="Macro101" localSheetId="6">[2]!Macro16</definedName>
    <definedName name="Macro101" localSheetId="7">[2]!Macro16</definedName>
    <definedName name="Macro101" localSheetId="5">[2]!Macro16</definedName>
    <definedName name="Macro101" localSheetId="3">[2]!Macro16</definedName>
    <definedName name="Macro101">[2]!Macro16</definedName>
    <definedName name="Macro16">#N/A</definedName>
    <definedName name="mãodeobra" localSheetId="6">#REF!</definedName>
    <definedName name="mãodeobra" localSheetId="5">#REF!</definedName>
    <definedName name="mãodeobra" localSheetId="3">#REF!</definedName>
    <definedName name="mãodeobra">#REF!</definedName>
    <definedName name="massacara" localSheetId="6">#REF!</definedName>
    <definedName name="massacara" localSheetId="5">#REF!</definedName>
    <definedName name="massacara" localSheetId="3">#REF!</definedName>
    <definedName name="massacara">#REF!</definedName>
    <definedName name="materiais" localSheetId="6">#REF!</definedName>
    <definedName name="materiais" localSheetId="5">#REF!</definedName>
    <definedName name="materiais" localSheetId="3">#REF!</definedName>
    <definedName name="materiais">#REF!</definedName>
    <definedName name="mestre" localSheetId="6">#REF!</definedName>
    <definedName name="mestre" localSheetId="5">#REF!</definedName>
    <definedName name="mestre" localSheetId="3">#REF!</definedName>
    <definedName name="mestre">#REF!</definedName>
    <definedName name="nome" localSheetId="6">#REF!</definedName>
    <definedName name="nome" localSheetId="5">#REF!</definedName>
    <definedName name="nome" localSheetId="3">#REF!</definedName>
    <definedName name="nome">#REF!</definedName>
    <definedName name="NOVOS" localSheetId="6">#REF!</definedName>
    <definedName name="NOVOS" localSheetId="5">#REF!</definedName>
    <definedName name="NOVOS" localSheetId="3">#REF!</definedName>
    <definedName name="NOVOS">#REF!</definedName>
    <definedName name="operabate" localSheetId="6">#REF!</definedName>
    <definedName name="operabate" localSheetId="5">#REF!</definedName>
    <definedName name="operabate" localSheetId="3">#REF!</definedName>
    <definedName name="operabate">#REF!</definedName>
    <definedName name="ORÇAMENTO" localSheetId="6" hidden="1">{"características",#N/A,TRUE,"Imprime1";"ciclos",#N/A,TRUE,"Imprime1"}</definedName>
    <definedName name="ORÇAMENTO" localSheetId="5" hidden="1">{"características",#N/A,TRUE,"Imprime1";"ciclos",#N/A,TRUE,"Imprime1"}</definedName>
    <definedName name="ORÇAMENTO" hidden="1">{"características",#N/A,TRUE,"Imprime1";"ciclos",#N/A,TRUE,"Imprime1"}</definedName>
    <definedName name="paux" localSheetId="6">#REF!</definedName>
    <definedName name="paux" localSheetId="5">#REF!</definedName>
    <definedName name="paux" localSheetId="3">#REF!</definedName>
    <definedName name="paux">#REF!</definedName>
    <definedName name="pedreiro" localSheetId="6">#REF!</definedName>
    <definedName name="pedreiro" localSheetId="5">#REF!</definedName>
    <definedName name="pedreiro" localSheetId="3">#REF!</definedName>
    <definedName name="pedreiro">#REF!</definedName>
    <definedName name="pinturas" localSheetId="6">#REF!</definedName>
    <definedName name="pinturas" localSheetId="5">#REF!</definedName>
    <definedName name="pinturas" localSheetId="3">#REF!</definedName>
    <definedName name="pinturas">#REF!</definedName>
    <definedName name="PLAN" localSheetId="6">#REF!</definedName>
    <definedName name="PLAN" localSheetId="5">#REF!</definedName>
    <definedName name="PLAN" localSheetId="3">#REF!</definedName>
    <definedName name="PLAN">#REF!</definedName>
    <definedName name="PLANILHA" localSheetId="6">#REF!</definedName>
    <definedName name="PLANILHA" localSheetId="5">#REF!</definedName>
    <definedName name="PLANILHA" localSheetId="3">#REF!</definedName>
    <definedName name="PLANILHA">#REF!</definedName>
    <definedName name="ponteest1650" localSheetId="6">#REF!</definedName>
    <definedName name="ponteest1650" localSheetId="5">#REF!</definedName>
    <definedName name="ponteest1650" localSheetId="3">#REF!</definedName>
    <definedName name="ponteest1650">#REF!</definedName>
    <definedName name="ponteest856" localSheetId="6">#REF!</definedName>
    <definedName name="ponteest856" localSheetId="5">#REF!</definedName>
    <definedName name="ponteest856" localSheetId="3">#REF!</definedName>
    <definedName name="ponteest856">#REF!</definedName>
    <definedName name="ponteest894" localSheetId="6">#REF!</definedName>
    <definedName name="ponteest894" localSheetId="5">#REF!</definedName>
    <definedName name="ponteest894" localSheetId="3">#REF!</definedName>
    <definedName name="ponteest894">#REF!</definedName>
    <definedName name="PRECO" localSheetId="6">#REF!</definedName>
    <definedName name="PRECO" localSheetId="5">#REF!</definedName>
    <definedName name="PRECO" localSheetId="3">#REF!</definedName>
    <definedName name="PRECO">#REF!</definedName>
    <definedName name="preco1" localSheetId="6">#REF!</definedName>
    <definedName name="preco1" localSheetId="5">#REF!</definedName>
    <definedName name="preco1" localSheetId="3">#REF!</definedName>
    <definedName name="preco1">#REF!</definedName>
    <definedName name="PRINT_AREA_MI" localSheetId="6">#REF!</definedName>
    <definedName name="PRINT_AREA_MI" localSheetId="5">#REF!</definedName>
    <definedName name="PRINT_AREA_MI" localSheetId="3">#REF!</definedName>
    <definedName name="PRINT_AREA_MI">#REF!</definedName>
    <definedName name="PRINT_TITLES_MI" localSheetId="6">#REF!</definedName>
    <definedName name="PRINT_TITLES_MI" localSheetId="5">#REF!</definedName>
    <definedName name="PRINT_TITLES_MI" localSheetId="3">#REF!</definedName>
    <definedName name="PRINT_TITLES_MI">#REF!</definedName>
    <definedName name="queiroz" localSheetId="6">#REF!</definedName>
    <definedName name="queiroz" localSheetId="5">#REF!</definedName>
    <definedName name="queiroz" localSheetId="3">#REF!</definedName>
    <definedName name="queiroz">#REF!</definedName>
    <definedName name="s" localSheetId="6">#REF!</definedName>
    <definedName name="s" localSheetId="5">#REF!</definedName>
    <definedName name="s" localSheetId="3">#REF!</definedName>
    <definedName name="s">#REF!</definedName>
    <definedName name="SBDBBBF" localSheetId="6">#REF!</definedName>
    <definedName name="SBDBBBF" localSheetId="5">#REF!</definedName>
    <definedName name="SBDBBBF" localSheetId="3">#REF!</definedName>
    <definedName name="SBDBBBF">#REF!</definedName>
    <definedName name="servente" localSheetId="6">#REF!</definedName>
    <definedName name="servente" localSheetId="5">#REF!</definedName>
    <definedName name="servente" localSheetId="3">#REF!</definedName>
    <definedName name="servente">#REF!</definedName>
    <definedName name="serventep" localSheetId="6">#REF!</definedName>
    <definedName name="serventep" localSheetId="5">#REF!</definedName>
    <definedName name="serventep" localSheetId="3">#REF!</definedName>
    <definedName name="serventep">#REF!</definedName>
    <definedName name="servi" localSheetId="6">#REF!</definedName>
    <definedName name="servi" localSheetId="5">#REF!</definedName>
    <definedName name="servi" localSheetId="3">#REF!</definedName>
    <definedName name="servi">#REF!</definedName>
    <definedName name="serviçosterceirizados" localSheetId="6">#REF!</definedName>
    <definedName name="serviçosterceirizados" localSheetId="5">#REF!</definedName>
    <definedName name="serviçosterceirizados" localSheetId="3">#REF!</definedName>
    <definedName name="serviçosterceirizados">#REF!</definedName>
    <definedName name="SINAPI_OUTUBRO" localSheetId="6">#REF!</definedName>
    <definedName name="SINAPI_OUTUBRO" localSheetId="5">#REF!</definedName>
    <definedName name="SINAPI_OUTUBRO" localSheetId="3">#REF!</definedName>
    <definedName name="SINAPI_OUTUBRO">#REF!</definedName>
    <definedName name="soldador" localSheetId="6">#REF!</definedName>
    <definedName name="soldador" localSheetId="5">#REF!</definedName>
    <definedName name="soldador" localSheetId="3">#REF!</definedName>
    <definedName name="soldador">#REF!</definedName>
    <definedName name="solver_lin" hidden="1">0</definedName>
    <definedName name="solver_num" hidden="1">0</definedName>
    <definedName name="solver_typ" hidden="1">1</definedName>
    <definedName name="solver_val" hidden="1">0</definedName>
    <definedName name="Swvu.Características." localSheetId="6" hidden="1">#REF!</definedName>
    <definedName name="Swvu.Características." localSheetId="5" hidden="1">#REF!</definedName>
    <definedName name="Swvu.Características." localSheetId="3" hidden="1">#REF!</definedName>
    <definedName name="Swvu.Características." hidden="1">#REF!</definedName>
    <definedName name="Swvu.Ciclos." localSheetId="6" hidden="1">#REF!</definedName>
    <definedName name="Swvu.Ciclos." localSheetId="5" hidden="1">#REF!</definedName>
    <definedName name="Swvu.Ciclos." localSheetId="3" hidden="1">#REF!</definedName>
    <definedName name="Swvu.Ciclos." hidden="1">#REF!</definedName>
    <definedName name="Swvu.Custos." localSheetId="6" hidden="1">#REF!</definedName>
    <definedName name="Swvu.Custos." localSheetId="5" hidden="1">#REF!</definedName>
    <definedName name="Swvu.Custos." localSheetId="3" hidden="1">#REF!</definedName>
    <definedName name="Swvu.Custos." hidden="1">#REF!</definedName>
    <definedName name="Swvu.Recursos." localSheetId="6" hidden="1">#REF!</definedName>
    <definedName name="Swvu.Recursos." localSheetId="5" hidden="1">#REF!</definedName>
    <definedName name="Swvu.Recursos." localSheetId="3" hidden="1">#REF!</definedName>
    <definedName name="Swvu.Recursos." hidden="1">#REF!</definedName>
    <definedName name="teste" localSheetId="6">#REF!</definedName>
    <definedName name="teste" localSheetId="5">#REF!</definedName>
    <definedName name="teste" localSheetId="3">#REF!</definedName>
    <definedName name="teste">#REF!</definedName>
    <definedName name="teste1" localSheetId="6">#REF!</definedName>
    <definedName name="teste1" localSheetId="5">#REF!</definedName>
    <definedName name="teste1" localSheetId="3">#REF!</definedName>
    <definedName name="teste1">#REF!</definedName>
    <definedName name="teste2" localSheetId="6">#REF!</definedName>
    <definedName name="teste2" localSheetId="5">#REF!</definedName>
    <definedName name="teste2" localSheetId="3">#REF!</definedName>
    <definedName name="teste2">#REF!</definedName>
    <definedName name="teste3" localSheetId="6">#REF!</definedName>
    <definedName name="teste3" localSheetId="5">#REF!</definedName>
    <definedName name="teste3" localSheetId="3">#REF!</definedName>
    <definedName name="teste3">#REF!</definedName>
    <definedName name="Tijuipe" localSheetId="6">#REF!</definedName>
    <definedName name="Tijuipe" localSheetId="5">#REF!</definedName>
    <definedName name="Tijuipe" localSheetId="3">#REF!</definedName>
    <definedName name="Tijuipe">#REF!</definedName>
    <definedName name="tijuipinho" localSheetId="6">#REF!</definedName>
    <definedName name="tijuipinho" localSheetId="5">#REF!</definedName>
    <definedName name="tijuipinho" localSheetId="3">#REF!</definedName>
    <definedName name="tijuipinho">#REF!</definedName>
    <definedName name="TiposObras">[3]DADOS!$A$1:$A$6</definedName>
    <definedName name="TITULO" localSheetId="6">#REF!</definedName>
    <definedName name="TITULO" localSheetId="5">#REF!</definedName>
    <definedName name="TITULO" localSheetId="3">#REF!</definedName>
    <definedName name="TITULO">#REF!</definedName>
    <definedName name="_xlnm.Print_Titles" localSheetId="3">ORÇAMENTO!$9:$9</definedName>
    <definedName name="_xlnm.Print_Titles">#REF!</definedName>
    <definedName name="topógrafo" localSheetId="6">#REF!</definedName>
    <definedName name="topógrafo" localSheetId="5">#REF!</definedName>
    <definedName name="topógrafo" localSheetId="3">#REF!</definedName>
    <definedName name="topógrafo">#REF!</definedName>
    <definedName name="transolo" localSheetId="6">#REF!</definedName>
    <definedName name="transolo" localSheetId="5">#REF!</definedName>
    <definedName name="transolo" localSheetId="3">#REF!</definedName>
    <definedName name="transolo">#REF!</definedName>
    <definedName name="tubulão" localSheetId="6">#REF!</definedName>
    <definedName name="tubulão" localSheetId="5">#REF!</definedName>
    <definedName name="tubulão" localSheetId="3">#REF!</definedName>
    <definedName name="tubulão">#REF!</definedName>
    <definedName name="tubulCA" localSheetId="6">#REF!</definedName>
    <definedName name="tubulCA" localSheetId="5">#REF!</definedName>
    <definedName name="tubulCA" localSheetId="3">#REF!</definedName>
    <definedName name="tubulCA">#REF!</definedName>
    <definedName name="usodeequipamentos" localSheetId="6">#REF!</definedName>
    <definedName name="usodeequipamentos" localSheetId="5">#REF!</definedName>
    <definedName name="usodeequipamentos" localSheetId="3">#REF!</definedName>
    <definedName name="usodeequipamentos">#REF!</definedName>
    <definedName name="vigia" localSheetId="6">#REF!</definedName>
    <definedName name="vigia" localSheetId="5">#REF!</definedName>
    <definedName name="vigia" localSheetId="3">#REF!</definedName>
    <definedName name="vigia">#REF!</definedName>
    <definedName name="w" localSheetId="6">#REF!</definedName>
    <definedName name="w" localSheetId="5">#REF!</definedName>
    <definedName name="w" localSheetId="3">#REF!</definedName>
    <definedName name="w">#REF!</definedName>
    <definedName name="wrn.relat1" localSheetId="6" hidden="1">{"características",#N/A,TRUE,"Imprime1";"ciclos",#N/A,TRUE,"Imprime1"}</definedName>
    <definedName name="wrn.relat1" localSheetId="5" hidden="1">{"características",#N/A,TRUE,"Imprime1";"ciclos",#N/A,TRUE,"Imprime1"}</definedName>
    <definedName name="wrn.relat1" hidden="1">{"características",#N/A,TRUE,"Imprime1";"ciclos",#N/A,TRUE,"Imprime1"}</definedName>
    <definedName name="wrn.relat1." localSheetId="6" hidden="1">{"características",#N/A,TRUE,"Imprime1";"ciclos",#N/A,TRUE,"Imprime1"}</definedName>
    <definedName name="wrn.relat1." localSheetId="5" hidden="1">{"características",#N/A,TRUE,"Imprime1";"ciclos",#N/A,TRUE,"Imprime1"}</definedName>
    <definedName name="wrn.relat1." hidden="1">{"características",#N/A,TRUE,"Imprime1";"ciclos",#N/A,TRUE,"Imprime1"}</definedName>
    <definedName name="wrn.relat2." localSheetId="6" hidden="1">{"Características",#N/A,TRUE,"Imprime1";"Custos",#N/A,TRUE,"Imprime1"}</definedName>
    <definedName name="wrn.relat2." localSheetId="5" hidden="1">{"Características",#N/A,TRUE,"Imprime1";"Custos",#N/A,TRUE,"Imprime1"}</definedName>
    <definedName name="wrn.relat2." hidden="1">{"Características",#N/A,TRUE,"Imprime1";"Custos",#N/A,TRUE,"Imprime1"}</definedName>
    <definedName name="wvu.Características." localSheetId="6" hidden="1">{TRUE,FALSE,-2.75,-17,579.75,300.75,FALSE,TRUE,TRUE,FALSE,0,1,#N/A,1,#N/A,9.6125,21.1764705882353,1,FALSE,FALSE,3,TRUE,1,FALSE,100,"Swvu.Características.","ACwvu.Características.",#N/A,FALSE,FALSE,0.78740157480315,0.78740157480315,0.748031496062992,0.866141732283465,1,"","&amp;R&amp;P",TRUE,FALSE,FALSE,FALSE,1,100,#N/A,#N/A,"=R5C1:R64C8","=R1:R4",FALSE,FALSE,FALSE,FALSE,TRUE,9,300,300,FALSE,FALSE,TRUE,TRUE,TRUE}</definedName>
    <definedName name="wvu.Características." localSheetId="5" hidden="1">{TRUE,FALSE,-2.75,-17,579.75,300.75,FALSE,TRUE,TRUE,FALSE,0,1,#N/A,1,#N/A,9.6125,21.1764705882353,1,FALSE,FALSE,3,TRUE,1,FALSE,100,"Swvu.Características.","ACwvu.Características.",#N/A,FALSE,FALSE,0.78740157480315,0.78740157480315,0.748031496062992,0.866141732283465,1,"","&amp;R&amp;P",TRUE,FALSE,FALSE,FALSE,1,100,#N/A,#N/A,"=R5C1:R64C8","=R1:R4",FALSE,FALSE,FALSE,FALSE,TRUE,9,300,300,FALSE,FALSE,TRUE,TRUE,TRUE}</definedName>
    <definedName name="wvu.Características." hidden="1">{TRUE,FALSE,-2.75,-17,579.75,300.75,FALSE,TRUE,TRUE,FALSE,0,1,#N/A,1,#N/A,9.6125,21.1764705882353,1,FALSE,FALSE,3,TRUE,1,FALSE,100,"Swvu.Características.","ACwvu.Características.",#N/A,FALSE,FALSE,0.78740157480315,0.78740157480315,0.748031496062992,0.866141732283465,1,"","&amp;R&amp;P",TRUE,FALSE,FALSE,FALSE,1,100,#N/A,#N/A,"=R5C1:R64C8","=R1:R4",FALSE,FALSE,FALSE,FALSE,TRUE,9,300,300,FALSE,FALSE,TRUE,TRUE,TRUE}</definedName>
    <definedName name="wvu.Ciclos." localSheetId="6" hidden="1">{TRUE,FALSE,-2.75,-17,579.75,300.75,FALSE,TRUE,TRUE,FALSE,0,1,#N/A,50,#N/A,9.6125,21,1,FALSE,FALSE,3,TRUE,1,FALSE,100,"Swvu.Ciclos.","ACwvu.Ciclos.",#N/A,FALSE,FALSE,0.78740157480315,0.78740157480315,0.748031496062992,0.866141732283465,1,"","&amp;R&amp;P",TRUE,FALSE,FALSE,FALSE,1,80,#N/A,#N/A,"=R65C1:R127C8","=R1:R4",FALSE,FALSE,FALSE,FALSE,TRUE,9,300,300,FALSE,FALSE,TRUE,TRUE,TRUE}</definedName>
    <definedName name="wvu.Ciclos." localSheetId="5" hidden="1">{TRUE,FALSE,-2.75,-17,579.75,300.75,FALSE,TRUE,TRUE,FALSE,0,1,#N/A,50,#N/A,9.6125,21,1,FALSE,FALSE,3,TRUE,1,FALSE,100,"Swvu.Ciclos.","ACwvu.Ciclos.",#N/A,FALSE,FALSE,0.78740157480315,0.78740157480315,0.748031496062992,0.866141732283465,1,"","&amp;R&amp;P",TRUE,FALSE,FALSE,FALSE,1,80,#N/A,#N/A,"=R65C1:R127C8","=R1:R4",FALSE,FALSE,FALSE,FALSE,TRUE,9,300,300,FALSE,FALSE,TRUE,TRUE,TRUE}</definedName>
    <definedName name="wvu.Ciclos." hidden="1">{TRUE,FALSE,-2.75,-17,579.75,300.75,FALSE,TRUE,TRUE,FALSE,0,1,#N/A,50,#N/A,9.6125,21,1,FALSE,FALSE,3,TRUE,1,FALSE,100,"Swvu.Ciclos.","ACwvu.Ciclos.",#N/A,FALSE,FALSE,0.78740157480315,0.78740157480315,0.748031496062992,0.866141732283465,1,"","&amp;R&amp;P",TRUE,FALSE,FALSE,FALSE,1,80,#N/A,#N/A,"=R65C1:R127C8","=R1:R4",FALSE,FALSE,FALSE,FALSE,TRUE,9,300,300,FALSE,FALSE,TRUE,TRUE,TRUE}</definedName>
    <definedName name="wvu.Custos." localSheetId="6" hidden="1">{TRUE,FALSE,-2.75,-17,579.75,300.75,FALSE,TRUE,TRUE,FALSE,0,1,#N/A,120,#N/A,9.6125,19.4705882352941,1,FALSE,FALSE,3,TRUE,1,FALSE,100,"Swvu.Custos.","ACwvu.Custos.",#N/A,FALSE,FALSE,0.78740157480315,0.78740157480315,0.748031496062992,0.866141732283465,1,"","&amp;R&amp;P",TRUE,FALSE,FALSE,FALSE,1,80,#N/A,#N/A,"=R129C1:R193C8","=R1:R4",FALSE,FALSE,FALSE,FALSE,TRUE,9,300,300,FALSE,FALSE,TRUE,TRUE,TRUE}</definedName>
    <definedName name="wvu.Custos." localSheetId="5" hidden="1">{TRUE,FALSE,-2.75,-17,579.75,300.75,FALSE,TRUE,TRUE,FALSE,0,1,#N/A,120,#N/A,9.6125,19.4705882352941,1,FALSE,FALSE,3,TRUE,1,FALSE,100,"Swvu.Custos.","ACwvu.Custos.",#N/A,FALSE,FALSE,0.78740157480315,0.78740157480315,0.748031496062992,0.866141732283465,1,"","&amp;R&amp;P",TRUE,FALSE,FALSE,FALSE,1,80,#N/A,#N/A,"=R129C1:R193C8","=R1:R4",FALSE,FALSE,FALSE,FALSE,TRUE,9,300,300,FALSE,FALSE,TRUE,TRUE,TRUE}</definedName>
    <definedName name="wvu.Custos." hidden="1">{TRUE,FALSE,-2.75,-17,579.75,300.75,FALSE,TRUE,TRUE,FALSE,0,1,#N/A,120,#N/A,9.6125,19.4705882352941,1,FALSE,FALSE,3,TRUE,1,FALSE,100,"Swvu.Custos.","ACwvu.Custos.",#N/A,FALSE,FALSE,0.78740157480315,0.78740157480315,0.748031496062992,0.866141732283465,1,"","&amp;R&amp;P",TRUE,FALSE,FALSE,FALSE,1,80,#N/A,#N/A,"=R129C1:R193C8","=R1:R4",FALSE,FALSE,FALSE,FALSE,TRUE,9,300,300,FALSE,FALSE,TRUE,TRUE,TRUE}</definedName>
    <definedName name="wvu.Recursos." localSheetId="6" hidden="1">{TRUE,FALSE,-2.75,-17,579.75,300.75,FALSE,TRUE,TRUE,FALSE,0,1,#N/A,186,#N/A,9.6125,19.4117647058824,1,FALSE,FALSE,3,TRUE,1,FALSE,100,"Swvu.Recursos.","ACwvu.Recursos.",#N/A,FALSE,FALSE,0.78740157480315,0.78740157480315,0.748031496062992,0.866141732283465,1,"","&amp;R&amp;P",TRUE,FALSE,FALSE,FALSE,1,80,#N/A,#N/A,"=R195C1:R259C8","=R1:R4",FALSE,FALSE,FALSE,FALSE,TRUE,9,300,300,FALSE,FALSE,TRUE,TRUE,TRUE}</definedName>
    <definedName name="wvu.Recursos." localSheetId="5" hidden="1">{TRUE,FALSE,-2.75,-17,579.75,300.75,FALSE,TRUE,TRUE,FALSE,0,1,#N/A,186,#N/A,9.6125,19.4117647058824,1,FALSE,FALSE,3,TRUE,1,FALSE,100,"Swvu.Recursos.","ACwvu.Recursos.",#N/A,FALSE,FALSE,0.78740157480315,0.78740157480315,0.748031496062992,0.866141732283465,1,"","&amp;R&amp;P",TRUE,FALSE,FALSE,FALSE,1,80,#N/A,#N/A,"=R195C1:R259C8","=R1:R4",FALSE,FALSE,FALSE,FALSE,TRUE,9,300,300,FALSE,FALSE,TRUE,TRUE,TRUE}</definedName>
    <definedName name="wvu.Recursos." hidden="1">{TRUE,FALSE,-2.75,-17,579.75,300.75,FALSE,TRUE,TRUE,FALSE,0,1,#N/A,186,#N/A,9.6125,19.4117647058824,1,FALSE,FALSE,3,TRUE,1,FALSE,100,"Swvu.Recursos.","ACwvu.Recursos.",#N/A,FALSE,FALSE,0.78740157480315,0.78740157480315,0.748031496062992,0.866141732283465,1,"","&amp;R&amp;P",TRUE,FALSE,FALSE,FALSE,1,80,#N/A,#N/A,"=R195C1:R259C8","=R1:R4",FALSE,FALSE,FALSE,FALSE,TRUE,9,300,300,FALSE,FALSE,TRUE,TRUE,TRUE}</definedName>
    <definedName name="X" localSheetId="6">#REF!</definedName>
    <definedName name="X" localSheetId="5">#REF!</definedName>
    <definedName name="X" localSheetId="3">#REF!</definedName>
    <definedName name="X">#REF!</definedName>
    <definedName name="xique" localSheetId="6">#REF!</definedName>
    <definedName name="xique" localSheetId="5">#REF!</definedName>
    <definedName name="xique" localSheetId="3">#REF!</definedName>
    <definedName name="xique">#REF!</definedName>
    <definedName name="y" localSheetId="6">#REF!</definedName>
    <definedName name="y" localSheetId="5">#REF!</definedName>
    <definedName name="y" localSheetId="3">#REF!</definedName>
    <definedName name="y">#REF!</definedName>
  </definedNames>
  <calcPr calcId="191029"/>
</workbook>
</file>

<file path=xl/calcChain.xml><?xml version="1.0" encoding="utf-8"?>
<calcChain xmlns="http://schemas.openxmlformats.org/spreadsheetml/2006/main">
  <c r="L202" i="34" l="1"/>
  <c r="I78" i="35"/>
  <c r="L36" i="34"/>
  <c r="L35" i="34"/>
  <c r="L4" i="41" l="1"/>
  <c r="E7" i="41"/>
  <c r="K11" i="41" s="1"/>
  <c r="L11" i="41" s="1"/>
  <c r="K14" i="41" l="1"/>
  <c r="K17" i="41"/>
  <c r="K16" i="41"/>
  <c r="B59" i="36"/>
  <c r="B52" i="36"/>
  <c r="B53" i="36"/>
  <c r="B54" i="36"/>
  <c r="B55" i="36"/>
  <c r="B56" i="36"/>
  <c r="B57" i="36"/>
  <c r="B51" i="36"/>
  <c r="H71" i="35"/>
  <c r="J71" i="35" s="1"/>
  <c r="I71" i="35"/>
  <c r="B49" i="36"/>
  <c r="B46" i="36"/>
  <c r="B47" i="36"/>
  <c r="B45" i="36"/>
  <c r="B42" i="36"/>
  <c r="B39" i="36"/>
  <c r="B37" i="36"/>
  <c r="B38" i="36"/>
  <c r="B36" i="36"/>
  <c r="B34" i="36"/>
  <c r="B31" i="36"/>
  <c r="B32" i="36"/>
  <c r="B30" i="36"/>
  <c r="B27" i="36"/>
  <c r="B28" i="36"/>
  <c r="B26" i="36"/>
  <c r="B16" i="36"/>
  <c r="B17" i="36"/>
  <c r="B18" i="36"/>
  <c r="B19" i="36"/>
  <c r="B20" i="36"/>
  <c r="B21" i="36"/>
  <c r="B22" i="36"/>
  <c r="B23" i="36"/>
  <c r="B24" i="36"/>
  <c r="B15" i="36"/>
  <c r="I17" i="35"/>
  <c r="H70" i="35"/>
  <c r="J70" i="35" s="1"/>
  <c r="I70" i="35"/>
  <c r="H66" i="35"/>
  <c r="J66" i="35" s="1"/>
  <c r="I66" i="35"/>
  <c r="H67" i="35"/>
  <c r="J67" i="35" s="1"/>
  <c r="I67" i="35"/>
  <c r="H68" i="35"/>
  <c r="J68" i="35" s="1"/>
  <c r="I68" i="35"/>
  <c r="H69" i="35"/>
  <c r="J69" i="35" s="1"/>
  <c r="I69" i="35"/>
  <c r="H14" i="35"/>
  <c r="H13" i="35"/>
  <c r="H17" i="22"/>
  <c r="H18" i="22"/>
  <c r="L65" i="34" l="1"/>
  <c r="L57" i="34"/>
  <c r="L111" i="34"/>
  <c r="L112" i="34"/>
  <c r="L113" i="34"/>
  <c r="L110" i="34"/>
  <c r="L152" i="34"/>
  <c r="L153" i="34"/>
  <c r="L151" i="34"/>
  <c r="J88" i="34"/>
  <c r="I162" i="34"/>
  <c r="I163" i="34"/>
  <c r="I169" i="34"/>
  <c r="I170" i="34"/>
  <c r="I171" i="34"/>
  <c r="I172" i="34"/>
  <c r="I173" i="34"/>
  <c r="I174" i="34"/>
  <c r="I175" i="34"/>
  <c r="I92" i="34"/>
  <c r="J92" i="34"/>
  <c r="L92" i="34"/>
  <c r="L91" i="34"/>
  <c r="J91" i="34"/>
  <c r="I91" i="34"/>
  <c r="I57" i="34"/>
  <c r="I58" i="34"/>
  <c r="I17" i="34"/>
  <c r="L198" i="34"/>
  <c r="I83" i="34"/>
  <c r="I84" i="34" s="1"/>
  <c r="L83" i="34"/>
  <c r="J65" i="34"/>
  <c r="I65" i="34"/>
  <c r="J66" i="34"/>
  <c r="I66" i="34"/>
  <c r="J67" i="34"/>
  <c r="I67" i="34"/>
  <c r="J68" i="34"/>
  <c r="I68" i="34"/>
  <c r="L69" i="34"/>
  <c r="I69" i="34"/>
  <c r="J70" i="34"/>
  <c r="I70" i="34"/>
  <c r="J71" i="34"/>
  <c r="I71" i="34"/>
  <c r="J75" i="34"/>
  <c r="I75" i="34"/>
  <c r="J76" i="34"/>
  <c r="I76" i="34"/>
  <c r="J77" i="34"/>
  <c r="I77" i="34"/>
  <c r="J78" i="34"/>
  <c r="I78" i="34"/>
  <c r="L59" i="34"/>
  <c r="F36" i="34"/>
  <c r="F35" i="34"/>
  <c r="J24" i="34"/>
  <c r="I24" i="34"/>
  <c r="J25" i="34"/>
  <c r="I25" i="34"/>
  <c r="I79" i="34" l="1"/>
  <c r="I72" i="34"/>
  <c r="L114" i="34"/>
  <c r="L154" i="34"/>
  <c r="L93" i="34"/>
  <c r="I93" i="34"/>
  <c r="J93" i="34"/>
  <c r="L76" i="34"/>
  <c r="L67" i="34"/>
  <c r="L66" i="34"/>
  <c r="J69" i="34"/>
  <c r="J72" i="34" s="1"/>
  <c r="L84" i="34"/>
  <c r="L71" i="34"/>
  <c r="L68" i="34"/>
  <c r="J83" i="34"/>
  <c r="J84" i="34" s="1"/>
  <c r="L70" i="34"/>
  <c r="L75" i="34"/>
  <c r="L78" i="34"/>
  <c r="L77" i="34"/>
  <c r="J79" i="34"/>
  <c r="L24" i="34"/>
  <c r="L25" i="34"/>
  <c r="L6" i="41"/>
  <c r="L5" i="41"/>
  <c r="L72" i="34" l="1"/>
  <c r="L79" i="34"/>
  <c r="K27" i="41" l="1"/>
  <c r="K25" i="41"/>
  <c r="K21" i="41"/>
  <c r="K41" i="41"/>
  <c r="K26" i="41"/>
  <c r="K44" i="41"/>
  <c r="K31" i="41"/>
  <c r="K37" i="41"/>
  <c r="K15" i="41"/>
  <c r="K43" i="41"/>
  <c r="K29" i="41"/>
  <c r="K35" i="41"/>
  <c r="K32" i="41"/>
  <c r="K19" i="41"/>
  <c r="K24" i="41"/>
  <c r="K22" i="41"/>
  <c r="K33" i="41"/>
  <c r="K23" i="41"/>
  <c r="K42" i="41"/>
  <c r="K30" i="41"/>
  <c r="K28" i="41"/>
  <c r="K12" i="41"/>
  <c r="K39" i="41"/>
  <c r="K20" i="41"/>
  <c r="K38" i="41"/>
  <c r="K13" i="41"/>
  <c r="K34" i="41"/>
  <c r="K36" i="41"/>
  <c r="K40" i="41"/>
  <c r="K18" i="41"/>
  <c r="M4" i="41" l="1"/>
  <c r="M6" i="41"/>
  <c r="M5" i="41"/>
  <c r="F16" i="36"/>
  <c r="F15" i="36"/>
  <c r="H28" i="22"/>
  <c r="H27" i="22"/>
  <c r="H26" i="22"/>
  <c r="H25" i="22"/>
  <c r="H24" i="22"/>
  <c r="H16" i="22"/>
  <c r="H15" i="22"/>
  <c r="H14" i="22"/>
  <c r="H29" i="22" l="1"/>
  <c r="H19" i="22"/>
  <c r="C28" i="32"/>
  <c r="C26" i="32"/>
  <c r="C30" i="32"/>
  <c r="C24" i="32"/>
  <c r="C22" i="32"/>
  <c r="C20" i="32"/>
  <c r="H27" i="35" l="1"/>
  <c r="H26" i="35"/>
  <c r="H15" i="35"/>
  <c r="H16" i="35"/>
  <c r="H17" i="35"/>
  <c r="H18" i="35"/>
  <c r="H19" i="35"/>
  <c r="H20" i="35"/>
  <c r="H21" i="35"/>
  <c r="H22" i="35"/>
  <c r="I75" i="35" l="1"/>
  <c r="I76" i="35" s="1"/>
  <c r="H75" i="35"/>
  <c r="J75" i="35" s="1"/>
  <c r="J76" i="35" s="1"/>
  <c r="C29" i="32" s="1"/>
  <c r="H65" i="35"/>
  <c r="J65" i="35" s="1"/>
  <c r="J72" i="35" s="1"/>
  <c r="C27" i="32" s="1"/>
  <c r="I65" i="35"/>
  <c r="I72" i="35" s="1"/>
  <c r="H61" i="35"/>
  <c r="J61" i="35" s="1"/>
  <c r="J62" i="35" s="1"/>
  <c r="C25" i="32" s="1"/>
  <c r="I61" i="35"/>
  <c r="I62" i="35" s="1"/>
  <c r="H56" i="35"/>
  <c r="J56" i="35" s="1"/>
  <c r="I56" i="35"/>
  <c r="H57" i="35"/>
  <c r="J57" i="35" s="1"/>
  <c r="I57" i="35"/>
  <c r="I55" i="35"/>
  <c r="H55" i="35"/>
  <c r="J55" i="35" s="1"/>
  <c r="I50" i="35"/>
  <c r="I51" i="35" s="1"/>
  <c r="J50" i="35"/>
  <c r="J51" i="35" s="1"/>
  <c r="C21" i="32" s="1"/>
  <c r="L136" i="34"/>
  <c r="J58" i="35" l="1"/>
  <c r="C23" i="32" s="1"/>
  <c r="E25" i="32" s="1"/>
  <c r="I58" i="35"/>
  <c r="J60" i="35"/>
  <c r="I45" i="35"/>
  <c r="H45" i="35"/>
  <c r="J45" i="35" s="1"/>
  <c r="I44" i="35"/>
  <c r="H44" i="35"/>
  <c r="J44" i="35" s="1"/>
  <c r="I43" i="35"/>
  <c r="H43" i="35"/>
  <c r="J43" i="35" s="1"/>
  <c r="I42" i="35"/>
  <c r="H42" i="35"/>
  <c r="J42" i="35" s="1"/>
  <c r="I38" i="35"/>
  <c r="I39" i="35" s="1"/>
  <c r="H38" i="35"/>
  <c r="J38" i="35" s="1"/>
  <c r="J39" i="35" s="1"/>
  <c r="C17" i="32" s="1"/>
  <c r="I34" i="35"/>
  <c r="H34" i="35"/>
  <c r="J34" i="35" s="1"/>
  <c r="I33" i="35"/>
  <c r="H33" i="35"/>
  <c r="J33" i="35" s="1"/>
  <c r="I32" i="35"/>
  <c r="H32" i="35"/>
  <c r="J32" i="35" s="1"/>
  <c r="J35" i="35" l="1"/>
  <c r="C15" i="32" s="1"/>
  <c r="J46" i="35"/>
  <c r="C19" i="32" s="1"/>
  <c r="I35" i="35"/>
  <c r="I46" i="35"/>
  <c r="H28" i="35"/>
  <c r="J28" i="35" s="1"/>
  <c r="J27" i="35"/>
  <c r="I27" i="35"/>
  <c r="I28" i="35"/>
  <c r="J26" i="35"/>
  <c r="I26" i="35"/>
  <c r="J29" i="35" l="1"/>
  <c r="I29" i="35"/>
  <c r="J17" i="35"/>
  <c r="J14" i="35"/>
  <c r="I14" i="35"/>
  <c r="J15" i="35"/>
  <c r="I15" i="35"/>
  <c r="J16" i="35"/>
  <c r="I16" i="35"/>
  <c r="I18" i="35"/>
  <c r="J18" i="35"/>
  <c r="J19" i="35"/>
  <c r="I19" i="35"/>
  <c r="J20" i="35"/>
  <c r="I20" i="35"/>
  <c r="J21" i="35"/>
  <c r="I21" i="35"/>
  <c r="I22" i="35"/>
  <c r="J22" i="35"/>
  <c r="J13" i="35"/>
  <c r="I13" i="35"/>
  <c r="J23" i="35" l="1"/>
  <c r="I23" i="35"/>
  <c r="I80" i="35" s="1"/>
  <c r="E15" i="32"/>
  <c r="L17" i="34"/>
  <c r="C13" i="32" l="1"/>
  <c r="D7" i="35"/>
  <c r="F15" i="32"/>
  <c r="D13" i="32" l="1"/>
  <c r="C31" i="32"/>
  <c r="I79" i="35"/>
  <c r="L52" i="34"/>
  <c r="I197" i="34" l="1"/>
  <c r="I198" i="34" s="1"/>
  <c r="N198" i="34" s="1"/>
  <c r="J197" i="34"/>
  <c r="J198" i="34" s="1"/>
  <c r="I193" i="34"/>
  <c r="I192" i="34"/>
  <c r="I191" i="34"/>
  <c r="I190" i="34"/>
  <c r="I189" i="34"/>
  <c r="I188" i="34"/>
  <c r="I187" i="34"/>
  <c r="I186" i="34"/>
  <c r="I182" i="34"/>
  <c r="I181" i="34"/>
  <c r="I180" i="34"/>
  <c r="I179" i="34"/>
  <c r="I178" i="34"/>
  <c r="I168" i="34"/>
  <c r="I161" i="34"/>
  <c r="I157" i="34"/>
  <c r="I156" i="34"/>
  <c r="I153" i="34"/>
  <c r="J153" i="34"/>
  <c r="I152" i="34"/>
  <c r="J152" i="34"/>
  <c r="I151" i="34"/>
  <c r="J151" i="34"/>
  <c r="I148" i="34"/>
  <c r="I147" i="34"/>
  <c r="I146" i="34"/>
  <c r="I145" i="34"/>
  <c r="I140" i="34"/>
  <c r="I141" i="34" s="1"/>
  <c r="I137" i="34"/>
  <c r="I136" i="34"/>
  <c r="J136" i="34"/>
  <c r="I131" i="34"/>
  <c r="I130" i="34"/>
  <c r="I129" i="34"/>
  <c r="I128" i="34"/>
  <c r="I125" i="34"/>
  <c r="I124" i="34"/>
  <c r="I123" i="34"/>
  <c r="I122" i="34"/>
  <c r="I121" i="34"/>
  <c r="I120" i="34"/>
  <c r="I119" i="34"/>
  <c r="I118" i="34"/>
  <c r="I113" i="34"/>
  <c r="J113" i="34"/>
  <c r="I112" i="34"/>
  <c r="J112" i="34"/>
  <c r="I111" i="34"/>
  <c r="J111" i="34"/>
  <c r="I110" i="34"/>
  <c r="J110" i="34"/>
  <c r="I106" i="34"/>
  <c r="I105" i="34"/>
  <c r="I104" i="34"/>
  <c r="I103" i="34"/>
  <c r="I102" i="34"/>
  <c r="I101" i="34"/>
  <c r="I100" i="34"/>
  <c r="I99" i="34"/>
  <c r="I96" i="34"/>
  <c r="I95" i="34"/>
  <c r="I88" i="34"/>
  <c r="I87" i="34"/>
  <c r="I86" i="34"/>
  <c r="I61" i="34"/>
  <c r="I60" i="34"/>
  <c r="I59" i="34"/>
  <c r="I53" i="34"/>
  <c r="J53" i="34"/>
  <c r="I52" i="34"/>
  <c r="J52" i="34"/>
  <c r="I51" i="34"/>
  <c r="I48" i="34"/>
  <c r="L48" i="34"/>
  <c r="I47" i="34"/>
  <c r="I44" i="34"/>
  <c r="I43" i="34"/>
  <c r="J43" i="34"/>
  <c r="I42" i="34"/>
  <c r="I41" i="34"/>
  <c r="I40" i="34"/>
  <c r="I39" i="34"/>
  <c r="I38" i="34"/>
  <c r="I37" i="34"/>
  <c r="I36" i="34"/>
  <c r="I35" i="34"/>
  <c r="I30" i="34"/>
  <c r="I31" i="34" s="1"/>
  <c r="I23" i="34"/>
  <c r="L23" i="34"/>
  <c r="I22" i="34"/>
  <c r="L22" i="34"/>
  <c r="I21" i="34"/>
  <c r="L21" i="34"/>
  <c r="I20" i="34"/>
  <c r="I19" i="34"/>
  <c r="I18" i="34"/>
  <c r="L18" i="34"/>
  <c r="J17" i="34"/>
  <c r="I154" i="34" l="1"/>
  <c r="I97" i="34"/>
  <c r="I158" i="34"/>
  <c r="I49" i="34"/>
  <c r="I62" i="34"/>
  <c r="I54" i="34"/>
  <c r="R196" i="34"/>
  <c r="O198" i="34" s="1"/>
  <c r="E13" i="32"/>
  <c r="I176" i="34"/>
  <c r="I183" i="34"/>
  <c r="I164" i="34"/>
  <c r="I194" i="34"/>
  <c r="R194" i="34" s="1"/>
  <c r="I45" i="34"/>
  <c r="J154" i="34"/>
  <c r="J163" i="34"/>
  <c r="L163" i="34"/>
  <c r="I89" i="34"/>
  <c r="I149" i="34"/>
  <c r="I26" i="34"/>
  <c r="I107" i="34"/>
  <c r="I126" i="34"/>
  <c r="I132" i="34"/>
  <c r="I138" i="34"/>
  <c r="J161" i="34"/>
  <c r="L161" i="34"/>
  <c r="J162" i="34"/>
  <c r="L162" i="34"/>
  <c r="J87" i="34"/>
  <c r="L87" i="34"/>
  <c r="J95" i="34"/>
  <c r="L95" i="34"/>
  <c r="J101" i="34"/>
  <c r="L101" i="34"/>
  <c r="J105" i="34"/>
  <c r="L105" i="34"/>
  <c r="J130" i="34"/>
  <c r="L130" i="34"/>
  <c r="J140" i="34"/>
  <c r="J141" i="34" s="1"/>
  <c r="L140" i="34"/>
  <c r="L141" i="34" s="1"/>
  <c r="J148" i="34"/>
  <c r="L148" i="34"/>
  <c r="J156" i="34"/>
  <c r="L156" i="34"/>
  <c r="J171" i="34"/>
  <c r="L171" i="34"/>
  <c r="J175" i="34"/>
  <c r="L175" i="34"/>
  <c r="J181" i="34"/>
  <c r="L181" i="34"/>
  <c r="J188" i="34"/>
  <c r="L188" i="34"/>
  <c r="J192" i="34"/>
  <c r="L192" i="34"/>
  <c r="L88" i="34"/>
  <c r="J96" i="34"/>
  <c r="L96" i="34"/>
  <c r="J102" i="34"/>
  <c r="L102" i="34"/>
  <c r="J106" i="34"/>
  <c r="L106" i="34"/>
  <c r="J131" i="34"/>
  <c r="L131" i="34"/>
  <c r="J145" i="34"/>
  <c r="L145" i="34"/>
  <c r="J157" i="34"/>
  <c r="L157" i="34"/>
  <c r="J168" i="34"/>
  <c r="L168" i="34"/>
  <c r="J172" i="34"/>
  <c r="L172" i="34"/>
  <c r="L178" i="34"/>
  <c r="J178" i="34"/>
  <c r="J182" i="34"/>
  <c r="L182" i="34"/>
  <c r="J189" i="34"/>
  <c r="L189" i="34"/>
  <c r="J193" i="34"/>
  <c r="L193" i="34"/>
  <c r="J99" i="34"/>
  <c r="L99" i="34"/>
  <c r="J103" i="34"/>
  <c r="L103" i="34"/>
  <c r="J128" i="34"/>
  <c r="L128" i="34"/>
  <c r="J146" i="34"/>
  <c r="L146" i="34"/>
  <c r="J169" i="34"/>
  <c r="L169" i="34"/>
  <c r="J173" i="34"/>
  <c r="L173" i="34"/>
  <c r="J179" i="34"/>
  <c r="L179" i="34"/>
  <c r="J186" i="34"/>
  <c r="L186" i="34"/>
  <c r="J190" i="34"/>
  <c r="L190" i="34"/>
  <c r="J86" i="34"/>
  <c r="L86" i="34"/>
  <c r="J100" i="34"/>
  <c r="L100" i="34"/>
  <c r="J104" i="34"/>
  <c r="L104" i="34"/>
  <c r="J129" i="34"/>
  <c r="L129" i="34"/>
  <c r="J137" i="34"/>
  <c r="J138" i="34" s="1"/>
  <c r="L137" i="34"/>
  <c r="L138" i="34" s="1"/>
  <c r="J147" i="34"/>
  <c r="L147" i="34"/>
  <c r="J170" i="34"/>
  <c r="L170" i="34"/>
  <c r="J174" i="34"/>
  <c r="L174" i="34"/>
  <c r="J180" i="34"/>
  <c r="L180" i="34"/>
  <c r="J187" i="34"/>
  <c r="L187" i="34"/>
  <c r="J191" i="34"/>
  <c r="L191" i="34"/>
  <c r="J121" i="34"/>
  <c r="L121" i="34"/>
  <c r="J125" i="34"/>
  <c r="L125" i="34"/>
  <c r="J124" i="34"/>
  <c r="L124" i="34"/>
  <c r="J120" i="34"/>
  <c r="L120" i="34"/>
  <c r="J118" i="34"/>
  <c r="L118" i="34"/>
  <c r="J122" i="34"/>
  <c r="L122" i="34"/>
  <c r="J119" i="34"/>
  <c r="L119" i="34"/>
  <c r="J123" i="34"/>
  <c r="L123" i="34"/>
  <c r="J58" i="34"/>
  <c r="L58" i="34"/>
  <c r="J47" i="34"/>
  <c r="L47" i="34"/>
  <c r="L49" i="34" s="1"/>
  <c r="J19" i="34"/>
  <c r="L19" i="34"/>
  <c r="J20" i="34"/>
  <c r="L20" i="34"/>
  <c r="J60" i="34"/>
  <c r="L60" i="34"/>
  <c r="J57" i="34"/>
  <c r="J61" i="34"/>
  <c r="L61" i="34"/>
  <c r="J59" i="34"/>
  <c r="J35" i="34"/>
  <c r="L37" i="34"/>
  <c r="J39" i="34"/>
  <c r="L41" i="34"/>
  <c r="J51" i="34"/>
  <c r="J54" i="34" s="1"/>
  <c r="L53" i="34"/>
  <c r="J36" i="34"/>
  <c r="L38" i="34"/>
  <c r="J40" i="34"/>
  <c r="L42" i="34"/>
  <c r="J44" i="34"/>
  <c r="J37" i="34"/>
  <c r="L39" i="34"/>
  <c r="J41" i="34"/>
  <c r="L43" i="34"/>
  <c r="J30" i="34"/>
  <c r="L30" i="34"/>
  <c r="I114" i="34"/>
  <c r="J38" i="34"/>
  <c r="L40" i="34"/>
  <c r="J42" i="34"/>
  <c r="L44" i="34"/>
  <c r="J48" i="34"/>
  <c r="L51" i="34"/>
  <c r="J21" i="34"/>
  <c r="J18" i="34"/>
  <c r="J22" i="34"/>
  <c r="J23" i="34"/>
  <c r="J114" i="34"/>
  <c r="J89" i="34" l="1"/>
  <c r="L62" i="34"/>
  <c r="L194" i="34"/>
  <c r="J26" i="34"/>
  <c r="L54" i="34"/>
  <c r="J45" i="34"/>
  <c r="J176" i="34"/>
  <c r="N194" i="34"/>
  <c r="O194" i="34" s="1"/>
  <c r="J132" i="34"/>
  <c r="L164" i="34"/>
  <c r="J97" i="34"/>
  <c r="L97" i="34"/>
  <c r="O200" i="34"/>
  <c r="J49" i="34"/>
  <c r="L158" i="34"/>
  <c r="J158" i="34"/>
  <c r="L126" i="34"/>
  <c r="L107" i="34"/>
  <c r="J183" i="34"/>
  <c r="L149" i="34"/>
  <c r="J126" i="34"/>
  <c r="J107" i="34"/>
  <c r="L183" i="34"/>
  <c r="J149" i="34"/>
  <c r="J164" i="34"/>
  <c r="J194" i="34"/>
  <c r="L132" i="34"/>
  <c r="L176" i="34"/>
  <c r="L89" i="34"/>
  <c r="L45" i="34"/>
  <c r="L26" i="34"/>
  <c r="J62" i="34"/>
  <c r="J31" i="34"/>
  <c r="L31" i="34"/>
  <c r="J200" i="34" l="1"/>
  <c r="L203" i="34" s="1"/>
  <c r="L200" i="34"/>
  <c r="L204" i="34" s="1"/>
  <c r="C18" i="32"/>
  <c r="C16" i="32"/>
  <c r="C14" i="32"/>
  <c r="L205" i="34" l="1"/>
  <c r="J215" i="34"/>
  <c r="P200" i="34"/>
  <c r="I147" i="28"/>
  <c r="F126" i="28"/>
  <c r="I126" i="28" s="1"/>
  <c r="F125" i="28"/>
  <c r="I125" i="28" s="1"/>
  <c r="F124" i="28"/>
  <c r="I124" i="28" s="1"/>
  <c r="F123" i="28"/>
  <c r="I123" i="28" s="1"/>
  <c r="F122" i="28"/>
  <c r="I122" i="28" s="1"/>
  <c r="F121" i="28"/>
  <c r="I121" i="28" s="1"/>
  <c r="F120" i="28"/>
  <c r="I120" i="28" s="1"/>
  <c r="F119" i="28"/>
  <c r="I119" i="28" s="1"/>
  <c r="F118" i="28"/>
  <c r="I118" i="28" s="1"/>
  <c r="F117" i="28"/>
  <c r="I117" i="28" s="1"/>
  <c r="F113" i="28"/>
  <c r="I113" i="28" s="1"/>
  <c r="F112" i="28"/>
  <c r="I112" i="28" s="1"/>
  <c r="F111" i="28"/>
  <c r="I111" i="28" s="1"/>
  <c r="I110" i="28"/>
  <c r="I109" i="28"/>
  <c r="I105" i="28"/>
  <c r="I104" i="28"/>
  <c r="I103" i="28"/>
  <c r="I102" i="28"/>
  <c r="I99" i="28"/>
  <c r="I98" i="28"/>
  <c r="F93" i="28"/>
  <c r="I93" i="28" s="1"/>
  <c r="F91" i="28"/>
  <c r="I91" i="28" s="1"/>
  <c r="F90" i="28"/>
  <c r="I90" i="28" s="1"/>
  <c r="F89" i="28"/>
  <c r="I89" i="28" s="1"/>
  <c r="F88" i="28"/>
  <c r="I88" i="28" s="1"/>
  <c r="I87" i="28"/>
  <c r="L79" i="28"/>
  <c r="F44" i="28"/>
  <c r="I44" i="28" s="1"/>
  <c r="F40" i="28"/>
  <c r="I40" i="28" s="1"/>
  <c r="F39" i="28"/>
  <c r="I39" i="28" s="1"/>
  <c r="F38" i="28"/>
  <c r="I38" i="28" s="1"/>
  <c r="F37" i="28"/>
  <c r="I37" i="28" s="1"/>
  <c r="I41" i="28" s="1"/>
  <c r="F34" i="28"/>
  <c r="I34" i="28" s="1"/>
  <c r="F33" i="28"/>
  <c r="I33" i="28" s="1"/>
  <c r="F32" i="28"/>
  <c r="I32" i="28" s="1"/>
  <c r="I35" i="28" s="1"/>
  <c r="F29" i="28"/>
  <c r="I29" i="28" s="1"/>
  <c r="F28" i="28"/>
  <c r="I28" i="28" s="1"/>
  <c r="I30" i="28" s="1"/>
  <c r="H16" i="28"/>
  <c r="I127" i="28" l="1"/>
  <c r="F107" i="28" l="1"/>
  <c r="I107" i="28" s="1"/>
  <c r="F108" i="28"/>
  <c r="I108" i="28" s="1"/>
  <c r="F114" i="28"/>
  <c r="I114" i="28" s="1"/>
  <c r="F106" i="28"/>
  <c r="I106" i="28" s="1"/>
  <c r="F14" i="28"/>
  <c r="F15" i="28"/>
  <c r="F47" i="28"/>
  <c r="I47" i="28" s="1"/>
  <c r="I115" i="28" l="1"/>
  <c r="F48" i="28"/>
  <c r="F132" i="28" l="1"/>
  <c r="F131" i="28"/>
  <c r="I48" i="28"/>
  <c r="F135" i="28"/>
  <c r="I131" i="28" l="1"/>
  <c r="I132" i="28"/>
  <c r="F79" i="28"/>
  <c r="I135" i="28"/>
  <c r="I136" i="28" s="1"/>
  <c r="F75" i="28" l="1"/>
  <c r="I79" i="28"/>
  <c r="I75" i="28" l="1"/>
  <c r="F76" i="28"/>
  <c r="I76" i="28" l="1"/>
  <c r="F63" i="28" l="1"/>
  <c r="F67" i="28"/>
  <c r="F55" i="28"/>
  <c r="F62" i="28"/>
  <c r="F66" i="28"/>
  <c r="F60" i="28"/>
  <c r="F58" i="28"/>
  <c r="F65" i="28"/>
  <c r="F59" i="28"/>
  <c r="F54" i="28"/>
  <c r="F57" i="28"/>
  <c r="F64" i="28"/>
  <c r="F68" i="28"/>
  <c r="F73" i="28"/>
  <c r="F53" i="28"/>
  <c r="F56" i="28"/>
  <c r="F61" i="28"/>
  <c r="I53" i="28" l="1"/>
  <c r="I57" i="28"/>
  <c r="I58" i="28"/>
  <c r="I55" i="28"/>
  <c r="I73" i="28"/>
  <c r="I54" i="28"/>
  <c r="I60" i="28"/>
  <c r="I67" i="28"/>
  <c r="I61" i="28"/>
  <c r="I68" i="28"/>
  <c r="I59" i="28"/>
  <c r="I66" i="28"/>
  <c r="I63" i="28"/>
  <c r="I56" i="28"/>
  <c r="I64" i="28"/>
  <c r="I65" i="28"/>
  <c r="I62" i="28"/>
  <c r="F43" i="28" l="1"/>
  <c r="I43" i="28" l="1"/>
  <c r="I45" i="28" s="1"/>
  <c r="F21" i="28" l="1"/>
  <c r="F25" i="28"/>
  <c r="F20" i="28"/>
  <c r="F24" i="28"/>
  <c r="I24" i="28" l="1"/>
  <c r="F130" i="28"/>
  <c r="I25" i="28"/>
  <c r="I21" i="28"/>
  <c r="F92" i="28" l="1"/>
  <c r="F96" i="28"/>
  <c r="F95" i="28"/>
  <c r="F94" i="28"/>
  <c r="I130" i="28"/>
  <c r="F97" i="28"/>
  <c r="F85" i="28" l="1"/>
  <c r="I85" i="28" s="1"/>
  <c r="I97" i="28"/>
  <c r="F86" i="28"/>
  <c r="I95" i="28"/>
  <c r="I94" i="28"/>
  <c r="I96" i="28"/>
  <c r="F84" i="28"/>
  <c r="I92" i="28"/>
  <c r="I86" i="28" l="1"/>
  <c r="I84" i="28"/>
  <c r="I100" i="28" l="1"/>
  <c r="F69" i="28"/>
  <c r="F52" i="28"/>
  <c r="F49" i="28"/>
  <c r="I52" i="28" l="1"/>
  <c r="I70" i="28" s="1"/>
  <c r="I69" i="28"/>
  <c r="I49" i="28"/>
  <c r="I50" i="28" s="1"/>
  <c r="F19" i="28" l="1"/>
  <c r="F16" i="28"/>
  <c r="F23" i="28" l="1"/>
  <c r="I19" i="28"/>
  <c r="I16" i="28"/>
  <c r="J16" i="28"/>
  <c r="F80" i="28"/>
  <c r="I5" i="28" l="1"/>
  <c r="G15" i="28"/>
  <c r="F72" i="28"/>
  <c r="I72" i="28" s="1"/>
  <c r="F74" i="28"/>
  <c r="F22" i="28"/>
  <c r="I23" i="28"/>
  <c r="I80" i="28"/>
  <c r="F81" i="28"/>
  <c r="H15" i="28" l="1"/>
  <c r="J15" i="28" s="1"/>
  <c r="I15" i="28"/>
  <c r="H135" i="28"/>
  <c r="J135" i="28" s="1"/>
  <c r="J136" i="28" s="1"/>
  <c r="H19" i="28"/>
  <c r="J19" i="28" s="1"/>
  <c r="H22" i="28"/>
  <c r="J22" i="28" s="1"/>
  <c r="H32" i="28"/>
  <c r="J32" i="28" s="1"/>
  <c r="J35" i="28" s="1"/>
  <c r="H43" i="28"/>
  <c r="J43" i="28" s="1"/>
  <c r="H98" i="28"/>
  <c r="J98" i="28" s="1"/>
  <c r="H52" i="28"/>
  <c r="J52" i="28" s="1"/>
  <c r="H56" i="28"/>
  <c r="J56" i="28" s="1"/>
  <c r="H60" i="28"/>
  <c r="J60" i="28" s="1"/>
  <c r="H64" i="28"/>
  <c r="J64" i="28" s="1"/>
  <c r="H68" i="28"/>
  <c r="J68" i="28" s="1"/>
  <c r="H110" i="28"/>
  <c r="J110" i="28" s="1"/>
  <c r="H114" i="28"/>
  <c r="J114" i="28" s="1"/>
  <c r="H132" i="28"/>
  <c r="J132" i="28" s="1"/>
  <c r="H39" i="28"/>
  <c r="J39" i="28" s="1"/>
  <c r="H74" i="28"/>
  <c r="J74" i="28" s="1"/>
  <c r="H85" i="28"/>
  <c r="J85" i="28" s="1"/>
  <c r="H80" i="28"/>
  <c r="J80" i="28" s="1"/>
  <c r="H89" i="28"/>
  <c r="J89" i="28" s="1"/>
  <c r="H93" i="28"/>
  <c r="J93" i="28" s="1"/>
  <c r="H97" i="28"/>
  <c r="J97" i="28" s="1"/>
  <c r="H108" i="28"/>
  <c r="J108" i="28" s="1"/>
  <c r="H120" i="28"/>
  <c r="J120" i="28" s="1"/>
  <c r="H124" i="28"/>
  <c r="J124" i="28" s="1"/>
  <c r="H21" i="28"/>
  <c r="J21" i="28" s="1"/>
  <c r="H25" i="28"/>
  <c r="J25" i="28" s="1"/>
  <c r="H79" i="28"/>
  <c r="J79" i="28" s="1"/>
  <c r="H48" i="28"/>
  <c r="J48" i="28" s="1"/>
  <c r="H55" i="28"/>
  <c r="J55" i="28" s="1"/>
  <c r="H59" i="28"/>
  <c r="J59" i="28" s="1"/>
  <c r="H63" i="28"/>
  <c r="J63" i="28" s="1"/>
  <c r="H67" i="28"/>
  <c r="J67" i="28" s="1"/>
  <c r="H103" i="28"/>
  <c r="J103" i="28" s="1"/>
  <c r="H113" i="28"/>
  <c r="J113" i="28" s="1"/>
  <c r="H131" i="28"/>
  <c r="J131" i="28" s="1"/>
  <c r="H38" i="28"/>
  <c r="J38" i="28" s="1"/>
  <c r="H73" i="28"/>
  <c r="J73" i="28" s="1"/>
  <c r="H81" i="28"/>
  <c r="J81" i="28" s="1"/>
  <c r="H72" i="28"/>
  <c r="J72" i="28" s="1"/>
  <c r="H88" i="28"/>
  <c r="J88" i="28" s="1"/>
  <c r="H92" i="28"/>
  <c r="J92" i="28" s="1"/>
  <c r="H96" i="28"/>
  <c r="J96" i="28" s="1"/>
  <c r="H107" i="28"/>
  <c r="J107" i="28" s="1"/>
  <c r="H119" i="28"/>
  <c r="J119" i="28" s="1"/>
  <c r="H123" i="28"/>
  <c r="J123" i="28" s="1"/>
  <c r="H24" i="28"/>
  <c r="J24" i="28" s="1"/>
  <c r="H34" i="28"/>
  <c r="J34" i="28" s="1"/>
  <c r="H49" i="28"/>
  <c r="J49" i="28" s="1"/>
  <c r="H109" i="28"/>
  <c r="J109" i="28" s="1"/>
  <c r="H54" i="28"/>
  <c r="J54" i="28" s="1"/>
  <c r="H58" i="28"/>
  <c r="J58" i="28" s="1"/>
  <c r="H62" i="28"/>
  <c r="J62" i="28" s="1"/>
  <c r="H66" i="28"/>
  <c r="J66" i="28" s="1"/>
  <c r="H99" i="28"/>
  <c r="J99" i="28" s="1"/>
  <c r="H112" i="28"/>
  <c r="J112" i="28" s="1"/>
  <c r="H130" i="28"/>
  <c r="J130" i="28" s="1"/>
  <c r="H29" i="28"/>
  <c r="J29" i="28" s="1"/>
  <c r="H37" i="28"/>
  <c r="J37" i="28" s="1"/>
  <c r="J41" i="28" s="1"/>
  <c r="H47" i="28"/>
  <c r="J47" i="28" s="1"/>
  <c r="H76" i="28"/>
  <c r="J76" i="28" s="1"/>
  <c r="H104" i="28"/>
  <c r="J104" i="28" s="1"/>
  <c r="H87" i="28"/>
  <c r="J87" i="28" s="1"/>
  <c r="H91" i="28"/>
  <c r="J91" i="28" s="1"/>
  <c r="H95" i="28"/>
  <c r="J95" i="28" s="1"/>
  <c r="H106" i="28"/>
  <c r="J106" i="28" s="1"/>
  <c r="H118" i="28"/>
  <c r="J118" i="28" s="1"/>
  <c r="H122" i="28"/>
  <c r="J122" i="28" s="1"/>
  <c r="H126" i="28"/>
  <c r="J126" i="28" s="1"/>
  <c r="H23" i="28"/>
  <c r="J23" i="28" s="1"/>
  <c r="H33" i="28"/>
  <c r="J33" i="28" s="1"/>
  <c r="H44" i="28"/>
  <c r="J44" i="28" s="1"/>
  <c r="H102" i="28"/>
  <c r="J102" i="28" s="1"/>
  <c r="H53" i="28"/>
  <c r="J53" i="28" s="1"/>
  <c r="H57" i="28"/>
  <c r="J57" i="28" s="1"/>
  <c r="H61" i="28"/>
  <c r="J61" i="28" s="1"/>
  <c r="H65" i="28"/>
  <c r="J65" i="28" s="1"/>
  <c r="H69" i="28"/>
  <c r="J69" i="28" s="1"/>
  <c r="H111" i="28"/>
  <c r="J111" i="28" s="1"/>
  <c r="H129" i="28"/>
  <c r="H28" i="28"/>
  <c r="J28" i="28" s="1"/>
  <c r="J30" i="28" s="1"/>
  <c r="H40" i="28"/>
  <c r="J40" i="28" s="1"/>
  <c r="H75" i="28"/>
  <c r="J75" i="28" s="1"/>
  <c r="H86" i="28"/>
  <c r="J86" i="28" s="1"/>
  <c r="H84" i="28"/>
  <c r="J84" i="28" s="1"/>
  <c r="H90" i="28"/>
  <c r="J90" i="28" s="1"/>
  <c r="H94" i="28"/>
  <c r="J94" i="28" s="1"/>
  <c r="H105" i="28"/>
  <c r="J105" i="28" s="1"/>
  <c r="H117" i="28"/>
  <c r="J117" i="28" s="1"/>
  <c r="H121" i="28"/>
  <c r="J121" i="28" s="1"/>
  <c r="H125" i="28"/>
  <c r="J125" i="28" s="1"/>
  <c r="F129" i="28"/>
  <c r="I74" i="28"/>
  <c r="I77" i="28" s="1"/>
  <c r="I22" i="28"/>
  <c r="I81" i="28"/>
  <c r="I82" i="28" s="1"/>
  <c r="J129" i="28" l="1"/>
  <c r="J133" i="28" s="1"/>
  <c r="J50" i="28"/>
  <c r="L49" i="28" s="1"/>
  <c r="J127" i="28"/>
  <c r="J100" i="28"/>
  <c r="L84" i="28" s="1"/>
  <c r="J115" i="28"/>
  <c r="J45" i="28"/>
  <c r="J70" i="28"/>
  <c r="J77" i="28"/>
  <c r="L72" i="28" s="1"/>
  <c r="I129" i="28"/>
  <c r="I133" i="28" s="1"/>
  <c r="J82" i="28"/>
  <c r="L81" i="28" s="1"/>
  <c r="D19" i="32" l="1"/>
  <c r="F23" i="32"/>
  <c r="D23" i="32"/>
  <c r="E23" i="32"/>
  <c r="D15" i="32"/>
  <c r="L47" i="28"/>
  <c r="L48" i="28"/>
  <c r="L80" i="28"/>
  <c r="D25" i="32" l="1"/>
  <c r="F25" i="32"/>
  <c r="F21" i="32"/>
  <c r="D21" i="32"/>
  <c r="E21" i="32"/>
  <c r="F19" i="32"/>
  <c r="E19" i="32"/>
  <c r="D29" i="32"/>
  <c r="F29" i="32"/>
  <c r="E29" i="32"/>
  <c r="F27" i="32"/>
  <c r="E27" i="32"/>
  <c r="D27" i="32"/>
  <c r="F13" i="32"/>
  <c r="G20" i="28"/>
  <c r="I20" i="28" l="1"/>
  <c r="I26" i="28" s="1"/>
  <c r="H20" i="28"/>
  <c r="J20" i="28" s="1"/>
  <c r="J26" i="28" s="1"/>
  <c r="G14" i="28"/>
  <c r="H14" i="28" l="1"/>
  <c r="J14" i="28" s="1"/>
  <c r="I14" i="28"/>
  <c r="G13" i="28"/>
  <c r="H13" i="28" s="1"/>
  <c r="F13" i="28"/>
  <c r="I13" i="28" l="1"/>
  <c r="I17" i="28" s="1"/>
  <c r="I138" i="28" s="1"/>
  <c r="J13" i="28"/>
  <c r="J17" i="28" l="1"/>
  <c r="J138" i="28" s="1"/>
  <c r="L9" i="28" s="1"/>
  <c r="L13" i="28" l="1"/>
  <c r="M13" i="28" s="1"/>
  <c r="E17" i="32" l="1"/>
  <c r="F17" i="32"/>
  <c r="D17" i="32"/>
  <c r="D31" i="32" l="1"/>
  <c r="F31" i="32"/>
  <c r="F33" i="32" s="1"/>
  <c r="E31" i="32"/>
  <c r="L12" i="41"/>
  <c r="L13" i="41" s="1"/>
  <c r="L14" i="41" s="1"/>
  <c r="L15" i="41" s="1"/>
  <c r="L16" i="41" s="1"/>
  <c r="L17" i="41" s="1"/>
  <c r="L18" i="41" s="1"/>
  <c r="L19" i="41" s="1"/>
  <c r="L20" i="41" s="1"/>
  <c r="L21" i="41" s="1"/>
  <c r="L22" i="41" s="1"/>
  <c r="L23" i="41" s="1"/>
  <c r="L24" i="41" s="1"/>
  <c r="L25" i="41" s="1"/>
  <c r="L26" i="41" s="1"/>
  <c r="L27" i="41" s="1"/>
  <c r="L28" i="41" s="1"/>
  <c r="L29" i="41" s="1"/>
  <c r="L30" i="41" s="1"/>
  <c r="L31" i="41" s="1"/>
  <c r="L32" i="41" s="1"/>
  <c r="L33" i="41" s="1"/>
  <c r="L34" i="41" s="1"/>
  <c r="L35" i="41" s="1"/>
  <c r="L36" i="41" s="1"/>
  <c r="L37" i="41" s="1"/>
  <c r="L38" i="41" s="1"/>
  <c r="L39" i="41" s="1"/>
  <c r="L40" i="41" s="1"/>
  <c r="L41" i="41" s="1"/>
  <c r="L42" i="41" s="1"/>
  <c r="L43" i="41" s="1"/>
  <c r="L44" i="41" s="1"/>
  <c r="E33" i="32" l="1"/>
  <c r="D32" i="32"/>
  <c r="E32" i="32" s="1"/>
  <c r="F32" i="32" s="1"/>
  <c r="D33" i="32"/>
  <c r="D34" i="32" s="1"/>
  <c r="E34" i="32" l="1"/>
  <c r="F34" i="32" s="1"/>
</calcChain>
</file>

<file path=xl/sharedStrings.xml><?xml version="1.0" encoding="utf-8"?>
<sst xmlns="http://schemas.openxmlformats.org/spreadsheetml/2006/main" count="1740" uniqueCount="760">
  <si>
    <t xml:space="preserve">SERVICOS PRELIMINARES                                        </t>
  </si>
  <si>
    <t xml:space="preserve">      </t>
  </si>
  <si>
    <t xml:space="preserve">   </t>
  </si>
  <si>
    <t>PINTURA</t>
  </si>
  <si>
    <t>SERVIÇOS EM TERRA</t>
  </si>
  <si>
    <t>INSTALAÇÕES HIDRO-SANITÁRIAS</t>
  </si>
  <si>
    <t>REVESTIMENTOS</t>
  </si>
  <si>
    <t>COBERTA</t>
  </si>
  <si>
    <t xml:space="preserve">ESQUADRIAS </t>
  </si>
  <si>
    <t>PLANILHA ORÇAMENTÁRIA</t>
  </si>
  <si>
    <t>ITEM</t>
  </si>
  <si>
    <t>DESCRIÇÃO DOS SERVIÇOS</t>
  </si>
  <si>
    <t>UNID.</t>
  </si>
  <si>
    <t>QUANT.</t>
  </si>
  <si>
    <t>BDI</t>
  </si>
  <si>
    <t>INSTALAÇÕES ELÉTRICA</t>
  </si>
  <si>
    <t>M</t>
  </si>
  <si>
    <t>INFRAESTRUTURA</t>
  </si>
  <si>
    <t>M³</t>
  </si>
  <si>
    <t>M²</t>
  </si>
  <si>
    <t xml:space="preserve">CHAPISCO 1:4 (CIM/AREIA)  </t>
  </si>
  <si>
    <t>PT</t>
  </si>
  <si>
    <t>74065/002</t>
  </si>
  <si>
    <t>LIMPEZA FINAL DA OBRA</t>
  </si>
  <si>
    <t>CÓDIGO</t>
  </si>
  <si>
    <t>SERVIÇOS COMPLEMENTARES</t>
  </si>
  <si>
    <t>76448/001</t>
  </si>
  <si>
    <t>VALOR TOTAL C/ BDI</t>
  </si>
  <si>
    <t>FONTE</t>
  </si>
  <si>
    <t>SINAPI</t>
  </si>
  <si>
    <t>ORSE</t>
  </si>
  <si>
    <t>VALOR UNT. S/ BDI</t>
  </si>
  <si>
    <t>VALOR UNT. C/ BDI</t>
  </si>
  <si>
    <t>VALOR TOTAL S/ BDI</t>
  </si>
  <si>
    <t>1.1</t>
  </si>
  <si>
    <t>2.1</t>
  </si>
  <si>
    <t>2.2</t>
  </si>
  <si>
    <t>3.1</t>
  </si>
  <si>
    <t>5.1</t>
  </si>
  <si>
    <t>6.1</t>
  </si>
  <si>
    <t>6.2</t>
  </si>
  <si>
    <t>7.1</t>
  </si>
  <si>
    <t>7.2</t>
  </si>
  <si>
    <t>7.3</t>
  </si>
  <si>
    <t>8.1</t>
  </si>
  <si>
    <t>10.1</t>
  </si>
  <si>
    <t>10.2</t>
  </si>
  <si>
    <t>11.1</t>
  </si>
  <si>
    <t>11.2</t>
  </si>
  <si>
    <t>11.3</t>
  </si>
  <si>
    <t>12.1</t>
  </si>
  <si>
    <t>12.2</t>
  </si>
  <si>
    <t>14.1</t>
  </si>
  <si>
    <t>14.2</t>
  </si>
  <si>
    <t xml:space="preserve">VALOR TOTAL R$ </t>
  </si>
  <si>
    <t>ESTADO DE ALAGOAS</t>
  </si>
  <si>
    <t>DATA BASE:                      (SINAPI/ ORSE)</t>
  </si>
  <si>
    <t>SUPRAESTRUTURA</t>
  </si>
  <si>
    <t>PAVIMENTAÇÃO</t>
  </si>
  <si>
    <t>PISO CIMENTADO TRACO 1:4 (CIMENTO E AREIA) ACABAMENTO RUSTICO ESPESSURA 1,5 CM PREPARO MANUAL DA ARGAMASSA</t>
  </si>
  <si>
    <t>PISO EM GRANILITE, MARMORITE OU GRANITINA ESPESSURA 8 MM, INCLUSO JUNTAS DE DILATACAO PLASTICAS</t>
  </si>
  <si>
    <t>DEMOLIÇÃO DE PISO CIMENTADO</t>
  </si>
  <si>
    <t>UND</t>
  </si>
  <si>
    <t>LOUÇAS E METAIS</t>
  </si>
  <si>
    <t>PAREDES, PAINÉIS E BANCADAS</t>
  </si>
  <si>
    <t>TORNEIRA CROMADA TUBO MÓVEL, DE PAREDE, 1/2" OU 3/4", PARA PIA DE COZINHA, PADRÃO MÉDIO - FORNECIMENTO E INSTALAÇÃO.</t>
  </si>
  <si>
    <t xml:space="preserve">VASO SANITÁRIO SIFONADO COM CAIXA ACOPLADA LOUÇA BRANCA - PADRÃO MÉDIO, INCLUSO ENGATE FLEXÍVEL EM PLÁSTICO BRANCO, 1/2" X 40CM - FORNECIMENTO E INSTALAÇÃO. </t>
  </si>
  <si>
    <t>ASSENTO PLASTICO, UNIVERSAL, BRANCO, PARA VASO SANITARIO, TIPO CONVENCIONAL.</t>
  </si>
  <si>
    <t>QUADRO DE DISTRIBUICAO DE ENERGIA EM CHAPA DE ACO GALVANIZADO, PARA 12 DISJUNTORES TERMOMAGNETICOS MONOPOLARES, COM BARRAMENTO TRIFASICO E NEUTRO - FORNECIMENTO E INSTALACAO</t>
  </si>
  <si>
    <t>PONTO DE INTERRUPTOR 01 SEÇÃO + TOMADA 2P+T SIMPLES 10 (INCLUSIVE CAIXAS, ELETRODUTOS, FIAÇÃO E ACABAMENTO)</t>
  </si>
  <si>
    <t>PONTO DE INTERRUPTOR 02 SEÇÕES (INCLUSIVE CAIXAS, ELETRODUTOS, FIAÇÃO E ACABAMENTO)</t>
  </si>
  <si>
    <t>PINTURA ESMALTE ACETINADO PARA MADEIRA, DUAS DEMAOS, SOBRE FUNDO NIVELADOR BRANCO - PORTAS DE MADEIRA</t>
  </si>
  <si>
    <t>TORNEIRA CROMADA PARA JARDIM</t>
  </si>
  <si>
    <t>FORRO DE PVC, EM PLACA, COR BRANCA, APLICADO</t>
  </si>
  <si>
    <t>,</t>
  </si>
  <si>
    <t>4.1</t>
  </si>
  <si>
    <t>4.2</t>
  </si>
  <si>
    <t>4.3</t>
  </si>
  <si>
    <t>5.2</t>
  </si>
  <si>
    <t>5.3</t>
  </si>
  <si>
    <t>9.1</t>
  </si>
  <si>
    <t>9.2</t>
  </si>
  <si>
    <t>10.3</t>
  </si>
  <si>
    <t>11.4</t>
  </si>
  <si>
    <t>11.5</t>
  </si>
  <si>
    <t>11.6</t>
  </si>
  <si>
    <t>11.7</t>
  </si>
  <si>
    <t>12.3</t>
  </si>
  <si>
    <t>13.1</t>
  </si>
  <si>
    <t>13.2</t>
  </si>
  <si>
    <t>14.3</t>
  </si>
  <si>
    <t>14.4</t>
  </si>
  <si>
    <t>15.1</t>
  </si>
  <si>
    <t>TOTAL DO ITEM 1</t>
  </si>
  <si>
    <t>TOTAL DO ITEM 14</t>
  </si>
  <si>
    <t>TOTAL DO ITEM 13</t>
  </si>
  <si>
    <t>TOTAL DO ITEM 12</t>
  </si>
  <si>
    <t>TOTAL DO ITEM 11</t>
  </si>
  <si>
    <t>TOTAL DO ITEM 9</t>
  </si>
  <si>
    <t>TOTAL DO ITEM 7</t>
  </si>
  <si>
    <t>TOTAL DO ITEM 6</t>
  </si>
  <si>
    <t>TOTAL DO ITEM 5</t>
  </si>
  <si>
    <t>TOTAL DO ITEM 4</t>
  </si>
  <si>
    <t>TOTAL DO ITEM 3</t>
  </si>
  <si>
    <t>TOTAL DO ITEM 2</t>
  </si>
  <si>
    <t>Responsável Técnico:</t>
  </si>
  <si>
    <t>73899/002</t>
  </si>
  <si>
    <t xml:space="preserve">DEMOLIÇÕES E RETIRADAS                                      </t>
  </si>
  <si>
    <t>9.4</t>
  </si>
  <si>
    <t>13.3</t>
  </si>
  <si>
    <t>13.4</t>
  </si>
  <si>
    <t>13.5</t>
  </si>
  <si>
    <t>13.6</t>
  </si>
  <si>
    <t>2.3</t>
  </si>
  <si>
    <t>2.4</t>
  </si>
  <si>
    <t>2.5</t>
  </si>
  <si>
    <t>2.6</t>
  </si>
  <si>
    <t>2.7</t>
  </si>
  <si>
    <t>13.7</t>
  </si>
  <si>
    <t>13.8</t>
  </si>
  <si>
    <t>30 DIAS</t>
  </si>
  <si>
    <t>R$</t>
  </si>
  <si>
    <t>%</t>
  </si>
  <si>
    <t>60 DIAS</t>
  </si>
  <si>
    <t>90 DIAS</t>
  </si>
  <si>
    <t>PREÇO TOTAL COM BDI</t>
  </si>
  <si>
    <t>TOTAL GERAL</t>
  </si>
  <si>
    <t>TOTAL ACUMULADO</t>
  </si>
  <si>
    <t>PERCENTUAL  MENSAL %</t>
  </si>
  <si>
    <t>PERCENTUAL  MENSAL ACUMULADO %</t>
  </si>
  <si>
    <t>CRONOGRAMA FÍSICO-FINANCEIRO</t>
  </si>
  <si>
    <t>REMOÇÃO DE AZULEJO E SUBSTRATO DE ADERENCIA EM ARGAMASSA</t>
  </si>
  <si>
    <t>RETIRADA DE APARELHOS SANITARIOS (VASOS E LAVATÓRIOS)</t>
  </si>
  <si>
    <t>CARGA MANUAL DE ENTULHO EM CAMINHAO BASCULANTE.</t>
  </si>
  <si>
    <t>TRANSPORTE DE ENTULHO COM CAMINHAO BASCULANTE, ROD. PAVIMENTADA, DMT 0,5 A 1,0 KM</t>
  </si>
  <si>
    <t>CORRIMAO EM TUBO ACO GALVANIZADO 1 1/4" COM BRACADEIRA</t>
  </si>
  <si>
    <t>74072/003</t>
  </si>
  <si>
    <t>9.5</t>
  </si>
  <si>
    <t>COMPOSIÇÃO - 02</t>
  </si>
  <si>
    <t>COMPOSIÇÃO - 01</t>
  </si>
  <si>
    <t xml:space="preserve"> DESCRIÇÃO</t>
  </si>
  <si>
    <t>UNIDADE</t>
  </si>
  <si>
    <t xml:space="preserve">QUANTIDADE </t>
  </si>
  <si>
    <t>VALOR UNITÁRIO</t>
  </si>
  <si>
    <t>VALOR TOTAL</t>
  </si>
  <si>
    <t>H</t>
  </si>
  <si>
    <t>TOTAL</t>
  </si>
  <si>
    <t>COMPOSIÇÃO - 03</t>
  </si>
  <si>
    <t>CHUVEIRO ELETRICO COMUM CORPO PLASTICO TIPO DUCHA, FORNECIMENTO E INST</t>
  </si>
  <si>
    <t>13.9</t>
  </si>
  <si>
    <t>13.10</t>
  </si>
  <si>
    <t>PONTO DE INTERRUPTOR 01 SEÇÃO (1 S) EMBUTIDO COM ELETRODUTO DE PVC FLEXÍVEL SANFONADO Ø 3/4"</t>
  </si>
  <si>
    <t>5.4</t>
  </si>
  <si>
    <t>TOTAL DO ITEM 17</t>
  </si>
  <si>
    <t>ESTRUTURA METALICA EM TESOURAS OU TRELICAS, FORNECIMENTO E MONTAGEM</t>
  </si>
  <si>
    <t>EMBOÇO, PARA RECEBIMENTO DE CERÂMICA, EM ARGAMASSA TRAÇO 1:2:8, PREPARO MECÂNICO COM BETONEIRA 400L, APLICADO MANUALMENTE EM FACES INTERNAS DE PAREDES, PARA AMBIENTE COM ÁREA MAIOR QUE 10M2, ESPESSURA DE 20MM, COM EXECUÇÃO DE TALISCAS</t>
  </si>
  <si>
    <t>MASSA ÚNICA, PARA RECEBIMENTO DE PINTURA, EM ARGAMASSA TRAÇO 1:2:8, PREPARO MANUAL, APLICADA MANUALMENTE EM FACES INTERNAS DE PAREDES, ESPESSURA DE 20MM, COM EXECUÇÃO DE TALISCAS</t>
  </si>
  <si>
    <t>MASSA ÚNICA EM ARGAMASSA TRAÇO 1:2:8, PREPARO MANUAL, APLICADA MANUALMENTE EM PANOS DE FACHADA COM PRESENÇA DE VÃOS, ESPESSURA DE 25 MM.</t>
  </si>
  <si>
    <t>LASTRO DE CONCRETO, PREPARO MECÂNICO, INCLUSOS ADITIVO IMPERMEABILIZANTE, LANÇAMENTO E ADENSAMENTO</t>
  </si>
  <si>
    <t>LAVATÓRIO LOUÇA BRANCA SUSPENSO, 29,5 X 39CM OU EQUIVALENTE, PADRÃO POPULAR, INCLUSO SIFÃO TIPO GARRAFA EM PVC, VÁLVULA E ENGATE FLEXÍVEL 30CM EM PLÁSTICO E TORNEIRA CROMADA DE MESA, PADRÃO POPULAR - FORNECIMENTO E INSTALAÇÃO</t>
  </si>
  <si>
    <t>SABONETEIRA PLASTICA TIPO DISPENSER PARA SABONETE LIQUIDO COM RESERVATORIO 800 A 1500 ML, INCLUSO FIXAÇÃO</t>
  </si>
  <si>
    <t>PONTO DE LUZ EM TETO OU PAREDE PARA INSTALAÇÃO DE LUMINÁRIA (INCLUSIVE CAIXAS, ELETRODUTOS E FIAÇÃO)</t>
  </si>
  <si>
    <t>PONTO DE TOMADA RESIDENCIAL INCLUINDO TOMADA 20A/250V, CAIXA ELÉTRICA, ELETRODUTO, CABO, RASGO, QUEBRA E CHUMBAMENTO</t>
  </si>
  <si>
    <t>PONTO DE TOMADA RESIDENCIAL INCLUINDO TOMADA 10A/250V, CAIXA ELÉTRICA, ELETRODUTO, CABO, RASGO, QUEBRA E CHUMBAMENTO.</t>
  </si>
  <si>
    <t>DISJUNTOR MONOPOLAR TIPO DIN, CORRENTE NOMINAL DE 20A - FORNECIMENTO E INSTALAÇÃO.</t>
  </si>
  <si>
    <t>DISJUNTOR MONOPOLAR TIPO DIN, CORRENTE NOMINAL DE 10A - FORNECIMENTO E INSTALAÇÃO</t>
  </si>
  <si>
    <t>DISJUNTOR MONOPOLAR TIPO DIN, CORRENTE NOMINAL DE 32A - FORNECIMENTO E INSTALAÇÃO</t>
  </si>
  <si>
    <t>APLICAÇÃO MANUAL DE PINTURA COM TINTA LÁTEX PVA, DUAS DEMÃO - PAREDES INTERNAS</t>
  </si>
  <si>
    <t>APLICAÇÃO MANUAL DE PINTURA COM TINTA LÁTEX PVA, DUAS DEMÃO - PAREDES EXTERNAS</t>
  </si>
  <si>
    <t>PINTURA ESMALTE FOSCO, DUAS DEMAOS, SOBRE SUPERFICIE METALICA, INCLUSO UMA DEMAO DE FUNDO ANTICORROSIVO.</t>
  </si>
  <si>
    <t>74145/001</t>
  </si>
  <si>
    <t>EMBASAMENTO C/PEDRA ARGAMASSADA UTILIZANDO ARG.CIM/AREIA 1:4</t>
  </si>
  <si>
    <t>VERGA PRÉ-MOLDADA PARA JANELAS COM ATÉ 1,5 M DE VÃO</t>
  </si>
  <si>
    <t>VERGA PRÉ-MOLDADA PARA JANELAS COM MAIS DE 1,5 M DE VÃO.</t>
  </si>
  <si>
    <t>VERGA PRÉ-MOLDADA PARA PORTAS COM ATÉ 1,5 M DE VÃO.</t>
  </si>
  <si>
    <t>VERGA PRÉ-MOLDADA PARA PORTAS COM MAIS DE 1,5 M DE VÃO</t>
  </si>
  <si>
    <t>BANCADA EM GRANITO CINZA ANDORINHA, E=2CM</t>
  </si>
  <si>
    <t>PREFEITURA MUNICIPAL DE JACARÉ DOS HOMENS</t>
  </si>
  <si>
    <t>Prefeitura Municipal de Jacaré dos Homens:</t>
  </si>
  <si>
    <t>ADMINISTRAÇÃO LOCAL / MANUTENÇÃO DO CANTEIRO DE OBRAS</t>
  </si>
  <si>
    <t>MÊS</t>
  </si>
  <si>
    <t>1.2</t>
  </si>
  <si>
    <t>MOBILIZAÇÃO DE PESSOAL E EQUIPAMENTOS</t>
  </si>
  <si>
    <t>1.3</t>
  </si>
  <si>
    <t>DESMOBILIZAÇÃO DE PESSOAL E EQUIPAMENTOS</t>
  </si>
  <si>
    <t>1.4</t>
  </si>
  <si>
    <t>74209/001</t>
  </si>
  <si>
    <t>PLACA DE OBRA EM CHAPA DE ACO GALVANIZADO</t>
  </si>
  <si>
    <t>3.2</t>
  </si>
  <si>
    <t>TOTAL DO ITEM 18</t>
  </si>
  <si>
    <t>PLANILHA DE COMPOSIÇÕES UNITÁRIAS</t>
  </si>
  <si>
    <t>OBRA:  REFORMA E AMPLIAÇÃO DO POSTO DE SAÚDE ANTÔNIO FIGUEIREDO</t>
  </si>
  <si>
    <t>LOCAL: JACARÉ DOS HOMENS-AL</t>
  </si>
  <si>
    <t>und</t>
  </si>
  <si>
    <t>12.13</t>
  </si>
  <si>
    <t>12.12</t>
  </si>
  <si>
    <t>12.11</t>
  </si>
  <si>
    <t>12.10</t>
  </si>
  <si>
    <t>12.9</t>
  </si>
  <si>
    <t>12.8</t>
  </si>
  <si>
    <t>12.7</t>
  </si>
  <si>
    <t>12.6</t>
  </si>
  <si>
    <t>12.5</t>
  </si>
  <si>
    <t>12.4</t>
  </si>
  <si>
    <t>m²</t>
  </si>
  <si>
    <t>SINAPI - MAIO/ 2017                 ORSE - ABRIL/2017</t>
  </si>
  <si>
    <t>ESCAVAÇÃO MANUAL DE VALA OU CAVA EM MATERIAL DE s 1ª CATEGORIA, PROFUNDIDADE ATÉ 1,50M</t>
  </si>
  <si>
    <t>ATERRO DE CAIXÃO DE EDIIFICAÇÃO, COM FORNEC. DE AREIA, ADENSADA COM ÁGUA</t>
  </si>
  <si>
    <t>ALVENARIA DE EMBASAMENTO EM TIJOLOS CERAMICOS MACICOS 5X10X20CM, ASSENTADO COM ARGAMASSA TRACO 1:2:8 (CIMENTO, CAL E AREIA)</t>
  </si>
  <si>
    <t xml:space="preserve">ALVENARIA DE VEDAÇÃO DE BLOCOS CERÂMICOS FURADOS NA HORIZONTAL DE 9X19X19CM (ESPESSURA 9CM) </t>
  </si>
  <si>
    <t>TELHA METÁLICA EM CHAPA DE AÇO GALVANIZADO NATURAL ONDULADA E=0,5MM</t>
  </si>
  <si>
    <t>pt</t>
  </si>
  <si>
    <t>74166/001</t>
  </si>
  <si>
    <t>74051/002</t>
  </si>
  <si>
    <t>m</t>
  </si>
  <si>
    <t>PONTO DE ÁGUA DN 25MM</t>
  </si>
  <si>
    <t>PONTO DE ESGOTO 40 M</t>
  </si>
  <si>
    <t>PONTO DE ESGOTO 50 M</t>
  </si>
  <si>
    <t>CAIXA DE PASSAGEM/INSPEÇÃO</t>
  </si>
  <si>
    <t>CAIXA SIFONADA 150X150X50 M</t>
  </si>
  <si>
    <t>RALO SIFONADO 100X100MM</t>
  </si>
  <si>
    <t>CAIXA DE GORDURA</t>
  </si>
  <si>
    <t>REGISTRO GAVETA DN 25 MM</t>
  </si>
  <si>
    <t>REGISTRO PRESSÃO 1/2''</t>
  </si>
  <si>
    <t>TUBO 25 MM - ÁGUA FRIA</t>
  </si>
  <si>
    <t>TUBO 100 MM - ESGOTO</t>
  </si>
  <si>
    <t>TUBO 50 MM - ESGOTO</t>
  </si>
  <si>
    <t>TUBO 40 MM - ESGOTO</t>
  </si>
  <si>
    <t>PONTO DE ESGOTO 100 M</t>
  </si>
  <si>
    <t>REMOÇÃO DE ESQUARDIAS DE MADEIRA (PORTAS, JANELAS E GRADES)</t>
  </si>
  <si>
    <t>DEMOLIÇÃO DE ALVENARIA DE TIJOLOS FURADOS S/REAPROVEITAMENTO</t>
  </si>
  <si>
    <t>LASTRO DE CONCRETO (E = 5 CM)</t>
  </si>
  <si>
    <t>PORTA DE ALUMÍNIO COM VIDRO, 80X210CM, ESPESSURA DE 3,5CM, INCLUSO DOBRADIÇAS - FORNECIMENTO E INSTALAÇÃO.</t>
  </si>
  <si>
    <t>KIT DE PORTA DE MADEIRA PARA PINTURA, SEMI-OCA (LEVE OU MÉDIA), PADRÃO MÉDIO, 86X213CM, ESPESSURA DE 3,5CM</t>
  </si>
  <si>
    <t>KIT DE PORTA DE MADEIRA PARA PINTURA, SEMI-OCA (LEVE OU MÉDIA), PADRÃO MÉDIO, 96X213CM, ESPESSURA DE 3,5CM</t>
  </si>
  <si>
    <t>PORTA DE CORRER DE ALUMÍNIO COM VIDRO, 384X210CM, ESPESSURA DE 3,5CM, INCLUSO DOBRADIÇAS - FORNECIMENTO E INSTALAÇÃO.</t>
  </si>
  <si>
    <t>PORTA DE ALUMÍNIO COM VIDRO, 120X210CM, ESPESSURA DE 3,5CM, INCLUSO DOBRADIÇAS - FORNECIMENTO E INSTALAÇÃO.</t>
  </si>
  <si>
    <t>PORTA DE ALUMÍNIO COM VIDRO, 172X210CM, ESPESSURA DE 3,5CM, INCLUSO DOBRADIÇAS - FORNECIMENTO E INSTALAÇÃO.</t>
  </si>
  <si>
    <t>JANELA DE CORRER DE ALUMÍNIO, 100X110CM, FIXAÇÃO COM PARAFUSO SOBRE CONTRAMARCO (EXCLUSIVE CONTRAMARCO), COM VIDROS, PADRONIZADA.</t>
  </si>
  <si>
    <t>JANELA DE CORRER DE ALUMÍNIO, 120X110CM, FIXAÇÃO COM PARAFUSO SOBRE CONTRAMARCO (EXCLUSIVE CONTRAMARCO), COM VIDROS, PADRONIZADA.</t>
  </si>
  <si>
    <t>JANELA DE CORRER DE ALUMÍNIO, 150X110CM, FIXAÇÃO COM PARAFUSO SOBRE CONTRAMARCO (EXCLUSIVE CONTRAMARCO), COM VIDROS, PADRONIZADA.</t>
  </si>
  <si>
    <t>JANELA DE CORRER DE ALUMÍNIO, 180X110CM, FIXAÇÃO COM PARAFUSO SOBRE CONTRAMARCO (EXCLUSIVE CONTRAMARCO), COM VIDROS, PADRONIZADA.</t>
  </si>
  <si>
    <t>JANELA DE CORRER DE ALUMÍNIO, 260X110CM, FIXAÇÃO COM PARAFUSO SOBRE CONTRAMARCO (EXCLUSIVE CONTRAMARCO), COM VIDROS, PADRONIZADA.</t>
  </si>
  <si>
    <t>JANELA DE CORRER DE ALUMÍNIO, 300X110CM, FIXAÇÃO COM PARAFUSO SOBRE CONTRAMARCO (EXCLUSIVE CONTRAMARCO), COM VIDROS, PADRONIZADA.</t>
  </si>
  <si>
    <t>JANELA DE ALUMÍNIO GUILHOTINA, 80X110CM, FIXAÇÃO COM PARAFUSO SOBRE CONTRAMARCO(EXCLUSIVE CONTRAMARCO), COM VIDROS, PADRONIZADA.</t>
  </si>
  <si>
    <t>JANELA DE ALUMÍNIO MAXIM, 80X110CM, FIXAÇÃO COM PARAFUSO SOBRE CONTRAMARCO(EXCLUSIVE CONTRAMARCO), COM VIDROS, PADRONIZADA.</t>
  </si>
  <si>
    <t>JANELA DE ALUMÍNIO MAXIM, 100X30CM, FIXAÇÃO COM PARAFUSO SOBRE CONTRAMARCO(EXCLUSIVE CONTRAMARCO), COM VIDROS, PADRONIZADA.</t>
  </si>
  <si>
    <t>JANELA DE ALUMÍNIO MAXIM, 100X80CM, FIXAÇÃO COM PARAFUSO SOBRE CONTRAMARCO(EXCLUSIVE CONTRAMARCO), COM VIDROS, PADRONIZADA.</t>
  </si>
  <si>
    <t>REVESTIMENTO CERÂMICO PARA PARTEDE,30X30, REJUNTADO</t>
  </si>
  <si>
    <t>DATA: 27/07/2017</t>
  </si>
  <si>
    <t>8.2</t>
  </si>
  <si>
    <t>8.3</t>
  </si>
  <si>
    <t>8.4</t>
  </si>
  <si>
    <t>8.5</t>
  </si>
  <si>
    <t>8.6</t>
  </si>
  <si>
    <t>8.7</t>
  </si>
  <si>
    <t>8.8</t>
  </si>
  <si>
    <t>8.9</t>
  </si>
  <si>
    <t>8.10</t>
  </si>
  <si>
    <t>8.11</t>
  </si>
  <si>
    <t>8.12</t>
  </si>
  <si>
    <t>8.13</t>
  </si>
  <si>
    <t>8.14</t>
  </si>
  <si>
    <t>8.15</t>
  </si>
  <si>
    <t>8.16</t>
  </si>
  <si>
    <t>8.17</t>
  </si>
  <si>
    <t>8.18</t>
  </si>
  <si>
    <t>11.8</t>
  </si>
  <si>
    <t>11.9</t>
  </si>
  <si>
    <t>11.10</t>
  </si>
  <si>
    <t>11.11</t>
  </si>
  <si>
    <t>11.12</t>
  </si>
  <si>
    <t>11.13</t>
  </si>
  <si>
    <t>11.14</t>
  </si>
  <si>
    <t>74198/002</t>
  </si>
  <si>
    <t xml:space="preserve">SUMIDOURO EM ALVENARIA DE TIJOLO CERAMICO MACIÇO </t>
  </si>
  <si>
    <t>FOSSA SÉPTICA</t>
  </si>
  <si>
    <t>11.15</t>
  </si>
  <si>
    <t>11.16</t>
  </si>
  <si>
    <t>PAPELEIRA DE PAREDE EM METAL CROMADO SEM TAMPA, INCLUSO FIXAÇÃO</t>
  </si>
  <si>
    <t>VASO SANITARIO SIFONADO CONVENCIONAL PARA PNE COM LOUÇA BRANCA SEM ASSENTO, INCLUSO CONJUNTO DE LIGAÇÃO PARA BACIA SANITÁRIA AJUSTÁVEL - FORNECIMENTO E INSTALAÇÃO.</t>
  </si>
  <si>
    <t>CUBA DE EMBUTIR DE AÇO INOXIDÁVEL MÉDIA, INCLUSO VÁLVULA TIPO AMERICANA EM METAL CROMADO E SIFÃO FLEXÍVEL EM PVC - FORNECIMENTO E INSTALAÇÃO</t>
  </si>
  <si>
    <t>TORNEIRA CROMADA 1/2" OU 3/4" PARA TANQUE, PADRÃO POPULAR - FORNECIMENTO E INSTALAÇÃO</t>
  </si>
  <si>
    <t>REFORMA</t>
  </si>
  <si>
    <t>9.3</t>
  </si>
  <si>
    <t>ASSENTO PARA VASO SANITARIO, REMOVÍVEL, P/ DEFICIENTE FÍSICO, DECA OU SIMILAR</t>
  </si>
  <si>
    <t>TANQUE EM CHAPA INOX - 304, DIMENSÕES 120X80X50MM, POLIDO OU ESCOVADO, EXCLUSIVE, SIFÃO, VÁLVULA E TORNEIRA</t>
  </si>
  <si>
    <t>4.4</t>
  </si>
  <si>
    <t>6.3</t>
  </si>
  <si>
    <t>DATA BASE:                      (SINAPI)</t>
  </si>
  <si>
    <t>unid</t>
  </si>
  <si>
    <t>3.1.1</t>
  </si>
  <si>
    <t>3.1.2</t>
  </si>
  <si>
    <t>3.1.3</t>
  </si>
  <si>
    <t>3.1.4</t>
  </si>
  <si>
    <t>3.1.5</t>
  </si>
  <si>
    <t>Kg</t>
  </si>
  <si>
    <t>3.1.6</t>
  </si>
  <si>
    <t>3.1.7</t>
  </si>
  <si>
    <t>3.1.8</t>
  </si>
  <si>
    <t>4.5</t>
  </si>
  <si>
    <t>ESQUADRIAS</t>
  </si>
  <si>
    <t>Portas de Madeira e Vidro</t>
  </si>
  <si>
    <t>Portas Metálicas</t>
  </si>
  <si>
    <t>Janelas Metálicas</t>
  </si>
  <si>
    <t>REVESTIMENTO DE PAREDES</t>
  </si>
  <si>
    <t>Quadro  de Distribuição de Luz e Força (QDLF)</t>
  </si>
  <si>
    <t>Disjuntores</t>
  </si>
  <si>
    <t>Luminárias</t>
  </si>
  <si>
    <t>Ponto de Luz</t>
  </si>
  <si>
    <t>Pontos de tomadas</t>
  </si>
  <si>
    <t>INSTALAÇÃO TELEFÔNICA</t>
  </si>
  <si>
    <t>INSTALAÇÃO HIDRAULICA</t>
  </si>
  <si>
    <t>Tubulações e Conexões em PVC e Caixa D'água (1000 litros)</t>
  </si>
  <si>
    <t>Acessórios e Complementos</t>
  </si>
  <si>
    <t>INSTALAÇÃO DE ÁGUAS PLUVIAIS</t>
  </si>
  <si>
    <t>Tubulações e Conexões de PVC</t>
  </si>
  <si>
    <t>INSTALAÇÃO SANITARIA</t>
  </si>
  <si>
    <t>Sistema Fossa/Sumidouro</t>
  </si>
  <si>
    <t>TOTAL DO ITEM 16</t>
  </si>
  <si>
    <t>PREVENÇÃO E COMBATE A INCÊNCIO</t>
  </si>
  <si>
    <t>73775/001</t>
  </si>
  <si>
    <t>Louças</t>
  </si>
  <si>
    <t>Metais</t>
  </si>
  <si>
    <t>SERVIÇOS DIVERSOS</t>
  </si>
  <si>
    <t>SERVIÇOS FINAIS</t>
  </si>
  <si>
    <t>TOTAL DO ITEM 20</t>
  </si>
  <si>
    <t>PLANILHA ORÇAMENTÁRIA - CONSTRUÇÃO</t>
  </si>
  <si>
    <t>SINAPI_Custo_Ref_Composicoes_Sintetico_AL_201901_Desonerado</t>
  </si>
  <si>
    <t>M2</t>
  </si>
  <si>
    <t>LOCAL: PRAÇA DA MATRIZ, S/N., CENTRO, DOIS RIACHOS/AL.</t>
  </si>
  <si>
    <t>NÚMERO DO CONTRATO DE REPASSE: 1046.188-73/2017</t>
  </si>
  <si>
    <t>Prefeitura Municipal de Dois Riachos:</t>
  </si>
  <si>
    <t>LOCAL:  PRAÇA DA MATRIZ, S/N., CENTRO, DOIS RIACHOS/AL.</t>
  </si>
  <si>
    <t>Valor pago</t>
  </si>
  <si>
    <t>Quant. (Exec.)</t>
  </si>
  <si>
    <t>Total pago</t>
  </si>
  <si>
    <t>MEMORIA DE CÁLCULO</t>
  </si>
  <si>
    <t>Fundação do muro.</t>
  </si>
  <si>
    <t>1.1.2</t>
  </si>
  <si>
    <t>1.1.3</t>
  </si>
  <si>
    <t>1.1.4</t>
  </si>
  <si>
    <t>1.1.5</t>
  </si>
  <si>
    <t>1.1.6</t>
  </si>
  <si>
    <t>1.1.7</t>
  </si>
  <si>
    <t>1.1.8</t>
  </si>
  <si>
    <t>1.1.9</t>
  </si>
  <si>
    <t>1.1.10</t>
  </si>
  <si>
    <t>2.1.1</t>
  </si>
  <si>
    <t>3.3</t>
  </si>
  <si>
    <t>3.2.1</t>
  </si>
  <si>
    <t>3.2.2</t>
  </si>
  <si>
    <t>5.5</t>
  </si>
  <si>
    <t>6.4</t>
  </si>
  <si>
    <t>7.4</t>
  </si>
  <si>
    <t>10.1.1</t>
  </si>
  <si>
    <t>10.1.2</t>
  </si>
  <si>
    <t>13.2.1</t>
  </si>
  <si>
    <t>13.1.1</t>
  </si>
  <si>
    <t>13.1.2</t>
  </si>
  <si>
    <t>13.1.3</t>
  </si>
  <si>
    <t>13.1.4</t>
  </si>
  <si>
    <t>13.2.2</t>
  </si>
  <si>
    <t>13.2.3</t>
  </si>
  <si>
    <t>(1,15x2,00)</t>
  </si>
  <si>
    <t>((2,00x1,10)x7)+(3,05x0,50)+(1,40x1,10)+(4,40x0,50)+(1,65x2,00))</t>
  </si>
  <si>
    <t>(11,76x2,10)</t>
  </si>
  <si>
    <t>CÁLCULO</t>
  </si>
  <si>
    <t>10.2.1</t>
  </si>
  <si>
    <t>TOTAL DO ITEM 13.2</t>
  </si>
  <si>
    <t>TOTAL DO ITEM 13.1</t>
  </si>
  <si>
    <t>11.1.1</t>
  </si>
  <si>
    <t>11.1.2</t>
  </si>
  <si>
    <t>LOCAL: PRAÇA DA MATRIZ, S/N, CENTRO, DOIS RIACHOS/AL.</t>
  </si>
  <si>
    <t>5.6</t>
  </si>
  <si>
    <t>5.7</t>
  </si>
  <si>
    <t>7.1.1</t>
  </si>
  <si>
    <t>7.2.2</t>
  </si>
  <si>
    <t>7.2.3</t>
  </si>
  <si>
    <t>7.3.1</t>
  </si>
  <si>
    <t>7.3.2</t>
  </si>
  <si>
    <t>7.4.1</t>
  </si>
  <si>
    <t>7.4.2</t>
  </si>
  <si>
    <t>7.5.1</t>
  </si>
  <si>
    <t>7.5.2</t>
  </si>
  <si>
    <t>7.5.3</t>
  </si>
  <si>
    <t>7.5.4</t>
  </si>
  <si>
    <t>7.5.5</t>
  </si>
  <si>
    <t>7.5.6</t>
  </si>
  <si>
    <t>7.5.7</t>
  </si>
  <si>
    <t>7.5.8</t>
  </si>
  <si>
    <t>9.1.1</t>
  </si>
  <si>
    <t>9.1.2</t>
  </si>
  <si>
    <t>9.1.3</t>
  </si>
  <si>
    <t>9.1.4</t>
  </si>
  <si>
    <t>9.1.5</t>
  </si>
  <si>
    <t>9.1.6</t>
  </si>
  <si>
    <t>9.1.7</t>
  </si>
  <si>
    <t>9.1.8</t>
  </si>
  <si>
    <t>9.2.1</t>
  </si>
  <si>
    <t>9.2.2</t>
  </si>
  <si>
    <t>9.2.3</t>
  </si>
  <si>
    <t>9.2.4</t>
  </si>
  <si>
    <t>11.1.3</t>
  </si>
  <si>
    <t>11.1.4</t>
  </si>
  <si>
    <t>7.2.1</t>
  </si>
  <si>
    <t>11.2.1</t>
  </si>
  <si>
    <t>11.2.2</t>
  </si>
  <si>
    <t>11.2.3</t>
  </si>
  <si>
    <t>11.3.1</t>
  </si>
  <si>
    <t>11.3.2</t>
  </si>
  <si>
    <t>13.1.5</t>
  </si>
  <si>
    <t>13.1.6</t>
  </si>
  <si>
    <t>13.1.7</t>
  </si>
  <si>
    <t>13.1.8</t>
  </si>
  <si>
    <t>13.2.4</t>
  </si>
  <si>
    <t>13.2.5</t>
  </si>
  <si>
    <t>14.5</t>
  </si>
  <si>
    <t>14.6</t>
  </si>
  <si>
    <t>14.7</t>
  </si>
  <si>
    <t>14.8</t>
  </si>
  <si>
    <t>SINAPI_Custo_Ref_Composicoes_Sintetico_AL_202201_Desonerado</t>
  </si>
  <si>
    <t>Composição 01</t>
  </si>
  <si>
    <t>Composição 02</t>
  </si>
  <si>
    <t>Composição 03</t>
  </si>
  <si>
    <t>85096</t>
  </si>
  <si>
    <t xml:space="preserve">73838/001 </t>
  </si>
  <si>
    <t>A</t>
  </si>
  <si>
    <t>B</t>
  </si>
  <si>
    <t>C</t>
  </si>
  <si>
    <t>CLASSE</t>
  </si>
  <si>
    <t>CORTE</t>
  </si>
  <si>
    <t>CURVA ABC</t>
  </si>
  <si>
    <t>ESCAVAÇÃO MANUAL DE VIGA DE BORDA PARA RADIER. AF_09/2021</t>
  </si>
  <si>
    <t>PREPARO DE FUNDO DE VALA COM LARGURA MENOR QUE 1,5 M (ACERTO DO SOLO NATURAL). AF_08/2020</t>
  </si>
  <si>
    <t xml:space="preserve"> LASTRO DE CONCRETO MAGRO, APLICADO EM PISOS, LAJES SOBRE SOLO OU RADIE, ESPESSURA DE 5 CM. AF_07/2016</t>
  </si>
  <si>
    <t xml:space="preserve"> FABRICAÇÃO DE FÔRMA PARA PILARES E ESTRUTURAS SIMILARES, EM MADEIRA
 RRADA, E=25 MM. AF_09/2020</t>
  </si>
  <si>
    <t>CONCRETO FCK = 20MPA, TRAÇO 1:2,7:3 (EM MASSA SECA DE CIMENTO/ AREIA</t>
  </si>
  <si>
    <t>ARMAÇÃO DE PILAR OU VIGA DE UMA ESTRUTURA CONVENCIONAL DE CONCRETO ARMADO EM UM EDIFÍCIO DE MÚLTIPLOS PAVIMENTOS UTILIZANDO AÇO CA-50 DE 10</t>
  </si>
  <si>
    <t>ARMAÇÃO DE PILAR OU VIGA DE UMA ESTRUTURA CONVENCIONAL DE CONCRETO ARMADO EM UM EDIFÍCIO DE MÚLTIPLOS PAVIMENTOS UTILIZANDO AÇO CA-50 DE 6,3</t>
  </si>
  <si>
    <t xml:space="preserve">REATERRO MANUAL APILOADO COM SOQUETE. AF_10/2017 </t>
  </si>
  <si>
    <t>ALVENARIA DE VEDAÇÃO DE BLOCOS CERÂMICOS FURADOS NA HORIZONTAL DE 9X19X19 CM (ESPESSURA 9 CM) E ARGAMASSA DE ASSENTAMENTO COM PREPARO MANUAL</t>
  </si>
  <si>
    <t>3.1.9</t>
  </si>
  <si>
    <t>3.1.10</t>
  </si>
  <si>
    <t>PORTA DE MADEIRA PARA PINTURA,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</si>
  <si>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</si>
  <si>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COMPENSADA LISA PARA PINTURA, 120X210X3,5CM, 2 FOLHAS, INCLUSO ADUELA 2A, ALIZAR 2A E DOBRADIÇAS. AF_12/2019</t>
  </si>
  <si>
    <t>KIT DE PORTA DE MADEIRA PARA PINTURA, SEMI-OCA (LEVE OU MÉDIA), PADRÃO MÉDIO, 60X210CM, ESPESSURA DE 3,5CM, ITENS INCLUSOS: DOBRADIÇAS, MONTAGEM E INSTALAÇÃO DO BATENTE, FECHADURA COM EXECUÇÃO DO FURO - FORNECI
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</si>
  <si>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</si>
  <si>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</si>
  <si>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MÉDIO, INCLUSO EXECUÇÃO DE FURO - FORNECIMENTO E INSTALAÇÃO. AF_12/2019</t>
  </si>
  <si>
    <t>PORTA DE FERRO, DE ABRIR, TIPO GRADE COM CHAPA, 80x210 cm, COM GUARNIÇÕES. AF_12/2019</t>
  </si>
  <si>
    <t>PORTA DE FERRO, DE ABRIR, TIPO GRADE COM CHAPA, 180x172, COM GUARNIÇÕES. AF_12/2019</t>
  </si>
  <si>
    <t>JANELA DE ALUMÍNIO TIPO MAXIM-AR, COM VIDROS, BATENTE E FERRAGENS. EXCLUSIVE ALIZAR, ACABAMENTO E CONTRAMARCO. FORNECIMENTO E INSTALAÇÃO. AF_12/2019.</t>
  </si>
  <si>
    <t>3.3.1</t>
  </si>
  <si>
    <t>3.3.2</t>
  </si>
  <si>
    <t>3.3.3</t>
  </si>
  <si>
    <t>JANELA DE ALUMÍNIO DE CORRER COM 2 FOLHAS PARA VIDROS, COM VIDROS, BATEMENTE, ACABAMENTO COM ACETATO OU BRILHANTE E FERRAGENS. EXCLUSIVE ALIZAR E CONTRAMARCO. FORNECIMENTO E INSTALAÇÃO. AF_12/2019</t>
  </si>
  <si>
    <t>CHAPISCO APLICADO EM ALVENARIA (COM PRESENÇA DE VÃOS) E ESTRUTURAS DE
CONCRETO DE FACHADA, COM COLHER DE PEDREIRO. ARGAMASSA TRAÇO 1:3 COM
PREPARO EM BETONEIRA 400L. AF_06/2014</t>
  </si>
  <si>
    <t>CHAPISCO APLICADO NO TETO, COM ROLO PARA TEXTURA ACRÍLICA. ARGAMASSA TRAÇO 1:4 E EMULSÃO POLIMÉRICA (ADESIVO) COM PREPARO EM BETONEIRA 400L.
AF_06/2014</t>
  </si>
  <si>
    <t>MASSA ÚNICA, PARA RECEBIMENTO DE PINTURA, EM ARGAMASSA TRAÇO 1:2:8, PREPARO MECÂNICO COM BETONEIRA 400L, APLICADA MANUALMENTE EM TETO, ESPESSURA DE 20MM, COM EXECUÇÃO DE TALISCAS. AF_03/2015</t>
  </si>
  <si>
    <t>REVESTIMENTO CERÂMICO PARA PAREDES INTERNAS COM PLACAS TIPO ESMALTADA EXTRA DE DIMENSÕES 20X20 CM APLICADAS EM AMBIENTES DE ÁREA MAIOR QUE 5M² NA ALTURA INTEIRA DAS PAREDES. AF_06/2014</t>
  </si>
  <si>
    <t>LASTRO DE CONCRETO MAGRO, APLICADO EM PISOS, LAJES SOBRE SOLO OU RADIE
RS. AF_08/2017</t>
  </si>
  <si>
    <t>RODAPÉ CERÂMICO DE 7CM DE ALTURA COM PLACAS TIPO ESMALTADA EXTRA DE DIMENSÕES 35X35CM. AF_06/2014</t>
  </si>
  <si>
    <t>PISO EM CONCRETO 20 MPA PREPARO MECÂNICO, ESPESSURA 7CM. AF_09/2020</t>
  </si>
  <si>
    <t>APLICAÇÃO MANUAL DE MASSA ACRÍLICA EM SUPERFÍCIES INTERNAS DE SACADA E EDIFÍCIOS DE MÚLTIPLOS PAVIMENTOS, DUAS DEMÃOS. AF_05/2017</t>
  </si>
  <si>
    <t>APLICAÇÃO MANUAL DE TINTA LÁTEX ACRÍLICA EM SUPERFÍCIES INTERNAS DE SACADA DE EDIFÍCIOS DE MÚLTIPLOS PAVIMENTOS, DUAS DEMÃOS. AF_11/2016</t>
  </si>
  <si>
    <t>PINTURA TINTA DE ACABAMENTO (PIGMENTADA) ESMALTE SINTÉTICO ACETINADO EM MADEIRA, 2 DEMÃOS. AF_01/2021</t>
  </si>
  <si>
    <t>QUADRO DE DISTRIBUIÇÃO DE ENERGIA EM CHAPA DE AÇO GALVANIZADO, DE EMBUTIR, COM BARRAMENTO TRIFÁSICO, PARA 24 DISJUNTORES DIN 100A - FORNECIMENTO E INSTALAÇÃO. AF_10/2020</t>
  </si>
  <si>
    <t>DISJUNTOR TRIPOLAR TIPO NEMA, CORRENTE NOMINAL DE 10 ATÉ 50A - FORNECIMENTO E INSTALAÇÃO. AF_10/2020</t>
  </si>
  <si>
    <t>DISJUNTOR MONOPOLAR TIPO NEMA, CORRENTE NOMINAL DE 10 ATÉ 30A - FORNECIMENTO E INSTALAÇÃO. AF_10/2020</t>
  </si>
  <si>
    <t>DISJUNTOR MONOPOLAR TIPO NEMA, CORRENTE NOMINAL DE 35 ATÉ 50A - FORNECIMENTO E INSTALAÇÃO. AF_10/2020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</si>
  <si>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</si>
  <si>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</si>
  <si>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PONTO DE ILUMINAÇÃO RESIDENCIAL INCLUINDO INTERRUPTOR SIMPLES, CAIXA ELÉTRICA, ELETRODUTO, CABO, RASGO, QUEBRA E CHUMBAMENTO (EXCLUINDO LUMI
NÁRIA E LÂMPADA).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</si>
  <si>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</si>
  <si>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</si>
  <si>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INTERRUPTOR SIMPLES (2 MÓDULOS), 10A/250V, INCLUINDO SUPORTE E PLACA -FORNECIMENTO E INSTALAÇÃO. AF_12/2015</t>
  </si>
  <si>
    <t>INTERRUPTOR PARALELO (2 MÓDULOS), 10A/250V, INCLUINDO SUPORTE E PLACA - FORNECIMENTO E INSTALAÇÃO. AF_12/2015</t>
  </si>
  <si>
    <t>INTERRUPTOR BIPOLAR (1 MÓDULO), 10A/250V, INCLUINDO SUPORTE E PLACA -FORNECIMENTO E INSTALAÇÃO. AF_09/2017</t>
  </si>
  <si>
    <t>TOMADA ALTA DE EMBUTIR (1 MÓDULO), 2P+T 20 A, INCLUINDO SUPORTE E PLACA - FORNECIMENTO E INSTALAÇÃO. AF_12/2015</t>
  </si>
  <si>
    <t>HASTE DE ATERRAMENTO 5/8 PARA SPDA - FORNECIMENTO E INSTALAÇÃO. AF_12/2017</t>
  </si>
  <si>
    <t>CABO TELEFÔNICO CI-50 10 PARES INSTALADO EM ENTRADA DE EDIFICAÇÃO - FORNECIMENTO E INSTALAÇÃO. AF_11/2019</t>
  </si>
  <si>
    <t>CAIXA DE PASSAGEM PARA TELEFONE 15X15X10CM (SOBREPOR), FORNECIMENTO E INSTALACAO. AF_11/2019</t>
  </si>
  <si>
    <t>QUADRO DE DISTRIBUICAO PARA TELEFONE N.3, 40X40X12CM EM CHAPA METALICA, DE EMBUTIR, SEM ACESSORIOS, PADRAO TELEBRAS, FORNECIMENTO E INSTALAÇÃO. AF_11/2019</t>
  </si>
  <si>
    <t>TUBO, PVC, SOLDÁVEL, DN 50MM, INSTALADO EM PRUMADA DE ÁGUA - FORNECIMENTO E INSTALAÇÃO. AF_12/2014</t>
  </si>
  <si>
    <t>TUBO, PVC, SOLDÁVEL, DN 60MM, INSTALADO EM PRUMADA DE ÁGUA - FORNECIMENTO E INSTALAÇÃO. AF_12/2014</t>
  </si>
  <si>
    <t>ADAPTADOR COM FLANGE E ANEL DE VEDAÇÃO, PVC, SOLDÁVEL, DN 25 MM X 3/4,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</si>
  <si>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</si>
  <si>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REGISTRO DE GAVETA BRUTO, LATÃO, ROSCÁVEL, 2 1/2" - FORNECIMENTO E INSTALAÇÃO. AF_08/2021</t>
  </si>
  <si>
    <t>CAIXA D´ÁGUA EM POLIETILENO, 1000 LITROS (INCLUSOS TUBOS, CONEXÕES E TORNEIRA DE BÓIA) - FORNECIMENTO E INSTALAÇÃO. AF_06/2021</t>
  </si>
  <si>
    <t>TUBO PVC, SERIE NORMAL, ESGOTO PREDIAL, DN 100 MM, FORNECIDO E INSTALA 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</si>
  <si>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</si>
  <si>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</si>
  <si>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</si>
  <si>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</si>
  <si>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CAIXA SIFONADA, PVC, DN 150 X 185 X 75 MM, JUNTA ELÁSTICA, FORNECIDA E INSTALADA EM RAMAL DE DESCARGA OU EM RAMAL DE ESGOTO SANITÁRIO. AF_12/2014</t>
  </si>
  <si>
    <t>CAIXA DE GORDURA PEQUENA (CAPACIDADE: 19 L), CIRCULAR, EM PVC, DIÂMETRO INTERNO= 0,3 M. AF_12/2020</t>
  </si>
  <si>
    <t xml:space="preserve">CAIXA DE INSPEÇÃO EM CONCRETO PRÉ-MOLDADO DN 60CM COM TAMPA H = 60 CM - FORNECIMENTO E INSTALAÇÃO </t>
  </si>
  <si>
    <t>TANQUE SÉPTICO RETANGULAR, EM ALVENARIA COM TIJOLOS CERÂMICOS MACIÇOS,
DIMENSÕES INTERNAS: 1,2 X 2,4 X 1,6 M, VOLUME ÚTIL: 3456 L (PARA 13 C
ONTRIBUINTES). AF_12/2020</t>
  </si>
  <si>
    <t>SUMIDOURO RETANGULAR, EM ALVENARIA COM BLOCOS DE CONCRETO, DIMENSÕES INTERNAS: 1,0 X 3,0 X 3,0 M, ÁREA DE INFILTRAÇÃO: 25 M² (PARA 10 CONTRIBUINTES). AF_12/2020</t>
  </si>
  <si>
    <t>EXTITOR DE INCÊNDIO PORTÁTIL COM CARGA DE PQS DE 4KG, CLASSE BC - FORNECIMENTO E INSTALAÇÃO.  AF_10/2020_P</t>
  </si>
  <si>
    <t>LUMINÁRIA DE EMERGÊNCIA, COM 30 LÂMPADAS LED DE 2 W, SEM REATOR - FORNECIMENTO E INSTALAÇÃO. AF_02/2020</t>
  </si>
  <si>
    <t>VASO SANITÁRIO SIFONADO COM CAIXA ACOPLADA LOUÇA BRANCA, INCLUSO ENGATE FLEXÍVEL EM PLÁSTICO BRANCO, 1/2 X 40CM - FORNECIMENTO E INSTALAÇÃO
. AF_01/202020</t>
  </si>
  <si>
    <t>LAVATÓRIO LOUÇA BRANCA SUSPENSO, 29,5 X 39CM OU EQUIVALENTE, PADRÃO PULAR, INCLUSO SIFÃO TIPO GARRAFA EM PVC, VÁLVULA E ENGATE FLEXÍVEL 30
CM EM PLÁSTICO E TORNEIRA CROMADA DE MESA, PADRÃO POPULAR - FORNECIMEN
TO E INSTALAÇÃO. AF_01/2020</t>
  </si>
  <si>
    <t>TANQUE DE LOUÇA BRANCA COM COLUNA, 30L OU EQUIVALENTE - FORNECIMENTO E UN CR 650,22
INSTALAÇÃO. AF_01/2020</t>
  </si>
  <si>
    <t>BANCADA DE MÁRMORE SINTÉTICO 120 X 60CM, COM CUBA INTEGRADA, INCLUSO SIFÃO TIPO GARRAFA EM PVC, VÁLVULA EM PLÁSTICO CROMADO TIPO AMERICANA E
TORNEIRA CROMADA LONGA, DE PAREDE, PADRÃO POPULAR - FORNECIMENTO E IN
STALAÇÃO. AF_01/2020</t>
  </si>
  <si>
    <t>PAPELEIRA DE PAREDE EM METAL CROMADO SEM TAMPA, INCLUSO FIXAÇÃO. AF_01/2020</t>
  </si>
  <si>
    <t>SABONETEIRA PLASTICA TIPO DISPENSER PARA SABONETE LIQUIDO COM RESERVATORIO 800 A 1500 ML, INCLUSO FIXAÇÃO. AF_01/2020</t>
  </si>
  <si>
    <t xml:space="preserve">SABONETEIRA DE PAREDE EM METAL CROMADO, INCLUSO FIXAÇÃO. AF_01/2020 </t>
  </si>
  <si>
    <t>REGISTRO DE GAVETA BRUTO, LATÃO, ROSCÁVEL, 1" - FORNECIMENTO E INSTALAÇÃO. AF_08/2021</t>
  </si>
  <si>
    <t>ENGATE FLEXÍVEL EM PLÁSTICO BRANCO, 1/2 X 30CM - FORNECIMENTO E INSTALAÇÃO. AF_01/2020</t>
  </si>
  <si>
    <t>ENGATE FLEXÍVEL EM PLÁSTICO BRANCO, 1/2 X 40CM - FORNECIMENTO E INSTALAÇÃO. AF_01/2020</t>
  </si>
  <si>
    <t>SIFÃO DO TIPO GARRAFA EM METAL CROMADO 1 X 1.1/2 - FORNECIMENTO E INSTALAÇÃO. AF_01/2020</t>
  </si>
  <si>
    <t>BANCADA DE GRANITO CINZA POLIDO, DE 1,50 X 0,60 M, PARA PIA DE COZINHA - FORNECIMENTO E INSTALAÇÃO. AF_01/2020</t>
  </si>
  <si>
    <t>PLANTIO DE ÁRVORE ORNAMENTAL COM ALTURA DE MUDA MENOR OU IGUAL A 2,00M. AF_05/2018</t>
  </si>
  <si>
    <t xml:space="preserve">PLANTIO DE GRAMA EM PLACAS. AF_05/2018 </t>
  </si>
  <si>
    <t xml:space="preserve">CORRIMÃO SIMPLES, DIÂMETRO EXTERNO = 1 1/2", EM AÇO GALVANIZADO. AF_04/2019_P </t>
  </si>
  <si>
    <t>GRADE DE FERRO COM BARRA QUADRADA DE 1/2" NA VERTICAL, QUADRADA BARRAS DE FERRO CHATA DE 1 1/2"X3/16" NA HORIZONTAL E MONTANTES E PERFIL "U".</t>
  </si>
  <si>
    <t>PORTA DE FERRO, DE ABRIR, TIPO GRADE COM CHAPA, COM GUARNIÇÕES. AF_12/2019</t>
  </si>
  <si>
    <t>BARRA DE APOIO RETA, EM ACO INOX POLIDO, COMPRIMENTO 80 CM, FIXADA NA PAREDE - FORNECIMENTO E INSTALAÇÃO. AF_01/2020</t>
  </si>
  <si>
    <t xml:space="preserve">LIMPEZA DE SUPERFÍCIE COM JATO DE ALTA PRESSÃO. AF_04/2019 </t>
  </si>
  <si>
    <t>PISO TÁTIL DE ALERTA OU DIRECIONAL DE BORRACHA, PRETO, 25X25 CM, E = 5 MM, PARA COLA.</t>
  </si>
  <si>
    <t>PISO TÁTIL DIERCIONAL E / OU ALERTA, DE CONCRETA, NA COR NATURAL, P/ DEFICIENTES VISUAIS, DIMENSÕES 25 X 25 CM, APLICADO COM ARGAMASSA INSDUTRIALIZADA AC - II, REJUNTADO, EXECLUSIVE REGULARIZAÇÃO DE BASE.</t>
  </si>
  <si>
    <t xml:space="preserve">PORTA DE VIDRO - PV 1 (250 X 210) COM FERRAGEM E VIDRO TEMPERADO 10 MM. </t>
  </si>
  <si>
    <t xml:space="preserve">PORTA DE VIDRO - PV 2 (200 X 210) - COM FERRAGENS E VIDRO TEMPERADO 10 MM. </t>
  </si>
  <si>
    <t>REVESTIMENTO CERÂMICO PARA PISO COM PLACAS TIPO ESMALTADA EXTRA DE DIMENSÕES 35X35 CM APLICADA EM AMBIENTES DE ÁREA MENOR QUE 5 M2. AF_06/2014</t>
  </si>
  <si>
    <t>PINTURA COM TINTA ALQUÍDICA DE FUNDO E ACABAMENTO (ESMALTE SINTÉTICO GRAFITE) PULVERIZADA SOBRE PERFIL METÁLICO EXECUTADO EM FÁBRICA (POR DE MÃO). AF_01/2020_P</t>
  </si>
  <si>
    <t>LANÇAMENTO DE CONCRETO SIMPLES FABRICADO NE OBRA, INCLUSIVE ADENSAMENTO E ACABAMENTO NA INFRAESTRUTURA.</t>
  </si>
  <si>
    <t>TOTAL DO ITEM 3.1</t>
  </si>
  <si>
    <t>TOTAL DO ITEM 7.1</t>
  </si>
  <si>
    <t>TOTAL DO ITEM 7.2</t>
  </si>
  <si>
    <t>TOTAL DO ITEM 9.1</t>
  </si>
  <si>
    <t>TOTAL DO ITEM 9.2</t>
  </si>
  <si>
    <t>TOTAL DO ITEM 10.2</t>
  </si>
  <si>
    <t>TOTAL DO ITEM 11.1</t>
  </si>
  <si>
    <t>TOTAL DO ITEM 11.2</t>
  </si>
  <si>
    <t>TOTAL DO ITEM 3.3</t>
  </si>
  <si>
    <t>PORCENTAGEM  INDIVIDUAL</t>
  </si>
  <si>
    <t>PORCENTAGEM ACUMULADA</t>
  </si>
  <si>
    <t>CLASSIFICAÇÃO</t>
  </si>
  <si>
    <t xml:space="preserve">PROPORÇÃO DOS ITENS </t>
  </si>
  <si>
    <t>TORNEIRA DE BOIA PARA CAIXA D'ÁGUA, ROSCÁVEL, 3/4" - FORNECIMENTO E INSTALAÇÃO. AF_08/2021</t>
  </si>
  <si>
    <t>PROPORÇÃO DE VALOR</t>
  </si>
  <si>
    <t>VALOR DA OBRA (R$)</t>
  </si>
  <si>
    <t>TOTAL GERAL(sem BDI)</t>
  </si>
  <si>
    <t>VALOR TOTAL DA PLANILHA ORÇAMENTÁRIA COM  BDI</t>
  </si>
  <si>
    <t>MASSA ÚNICA, PARA RECEBIMENTO DE PINTURA, EM ARGAMASSA TRAÇO 1:2:8, PREPARO MANUAL, APLICADA MANUALMENTE EM FACES INTERNAS DE PAREDES, ESPESSURA DE 20MM, COM EXECUÇÃO DE TALISCAS. AF_06/2014</t>
  </si>
  <si>
    <t xml:space="preserve"> CAIXA ENTERRADA ELÉTRICA RETANGULAR, EM ALVENARIA COM TIJOLOS CERÂMICO MACIÇOS, FUNDO COM BRITA, DIMENSÕES INTERNAS: 0,4X0,4X0,4 M. AF_12/2020</t>
  </si>
  <si>
    <t>ELETRODUTO RÍGIDO ROSCÁVEL, PVC, DN 20 MM (1/2"), PARA CIRCUITOS TERMINAIS, INSTALADO EM PAREDE - FORNECIMENTO E INSTALAÇÃO. AF_12/2015</t>
  </si>
  <si>
    <t>TUBO, PVC, SOLDÁVEL, DN 25MM, INSTALADO EM RAMAL OU SUB-RAMAL DE ÁGUA - FORNECIMENTO E INSTALAÇÃO. AF_12/2014</t>
  </si>
  <si>
    <t>TUBO, PVC, SOLDÁVEL, DN 32MM, INSTALADO EM RAMAL OU SUB-RAMAL DE ÁGUA - FORNECIMENTO E INSTALAÇÃO. AF_12/2014</t>
  </si>
  <si>
    <t>ADAPTADOR COM FLANGE E ANEL DE VEDAÇÃO, PVC, SOLDÁVEL, DN 50 MM X 1 1/,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</si>
  <si>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</si>
  <si>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REGISTRO DE GAVETA BRUTO, LATÃO, ROSCÁVEL, 2" - FORNECIMENTO E INSTALAÇÃO. AF_08/2021</t>
  </si>
  <si>
    <t xml:space="preserve"> CAIXA ENTERRADA HIDRÁULICA RETANGULAR EM ALVENARIA COM TIJOLOS CERÂMICOS MACIÇOS, DIMENSÕES INTERNAS: 0,4X0,4X0,4 M PARA REDE DE DRENAGEM. A F_12/2020</t>
  </si>
  <si>
    <t>PLACA DE SINALIZACAO DE SEGURANCA CONTRA INCENDIO, FOTOLUMINESCENTE, RETANGULAR, *12 X 40* CM, EM PVC *2* MM ANTI-CHAMAS (SIMBOLOS, CORES E
PICTOGRAMAS CONFORME NBR 16820)</t>
  </si>
  <si>
    <t>MICTÓRIO SIFONADO LOUÇA BRANCA PADRÃO MÉDIO FORNECIMENTO E INSTALAÇÃO. AF_01/2020</t>
  </si>
  <si>
    <t>TORNEIRA CROMADA DE MESA, 1/2 OU 3/4, PARA LAVATÓRIO, PADRÃO MÉDIO - FORNECIMENTO E INSTALAÇÃO. AF_01/2020</t>
  </si>
  <si>
    <t>DIVISORIA SANITÁRIA, TIPO CABINE, EM MÁRMORE BRANCO POLIDO, ESP = 3CM, ASSENTADO COM ARGAMASSA COLANTE AC III-E, EXCLUSIVE FERRAGENS. AF_01/2021</t>
  </si>
  <si>
    <t>CÁLCULO DO BDI</t>
  </si>
  <si>
    <t>PROPONENTE/ TOMADOR</t>
  </si>
  <si>
    <t>PREFEITURA MUNICIPAL DE DOIS RIACHOS/AL</t>
  </si>
  <si>
    <t>OBJETO</t>
  </si>
  <si>
    <t>SG</t>
  </si>
  <si>
    <t>R</t>
  </si>
  <si>
    <t>TIPO DE OBRA DO EMPREENDIMENTO</t>
  </si>
  <si>
    <t>DESONERAÇÃO</t>
  </si>
  <si>
    <t>DF</t>
  </si>
  <si>
    <t>Construção e Reforma de Edifícios</t>
  </si>
  <si>
    <t>Sim</t>
  </si>
  <si>
    <t>L</t>
  </si>
  <si>
    <t>BDI PAD</t>
  </si>
  <si>
    <t>Conforme legislação tributária municipal, definir estimativa de percentual da base de cálculo para o ISS:</t>
  </si>
  <si>
    <t>AC</t>
  </si>
  <si>
    <t>Sobre a base de cálculo, definir a respectiva alíquota do ISS (entre 2% e 5%):</t>
  </si>
  <si>
    <t>Itens</t>
  </si>
  <si>
    <t>Siglas</t>
  </si>
  <si>
    <t>% Adotado</t>
  </si>
  <si>
    <t>Situação</t>
  </si>
  <si>
    <t>1º Quartil</t>
  </si>
  <si>
    <t>Médio</t>
  </si>
  <si>
    <t>3º Quartil</t>
  </si>
  <si>
    <t>Administração Central</t>
  </si>
  <si>
    <t>-</t>
  </si>
  <si>
    <t>Seguro e Garantia</t>
  </si>
  <si>
    <t>Risco</t>
  </si>
  <si>
    <t>Despesas Financeiras</t>
  </si>
  <si>
    <t>Lucro</t>
  </si>
  <si>
    <t>Tributos (impostos COFINS 3%, e  PIS 0,65%)</t>
  </si>
  <si>
    <t>CP</t>
  </si>
  <si>
    <t>Tributos (ISS, variável de acordo com o município)</t>
  </si>
  <si>
    <t>ISS</t>
  </si>
  <si>
    <t>Tributos (Contribuição Previdenciária sobre a Receita Bruta - 0% ou 4,5% - Desoneração)</t>
  </si>
  <si>
    <t>CPRB</t>
  </si>
  <si>
    <t>OK</t>
  </si>
  <si>
    <t>BDI SEM desoneração
(Fórmula Acórdão TCU)</t>
  </si>
  <si>
    <t>BDI DES</t>
  </si>
  <si>
    <t/>
  </si>
  <si>
    <t>Os valores de BDI foram calculados com o emprego da fórmula:</t>
  </si>
  <si>
    <t>BDI.DES =</t>
  </si>
  <si>
    <t>(1+AC + S + R + G)*(1 + DF)*(1+L)</t>
  </si>
  <si>
    <t>(1-CP-ISS-CRPB)</t>
  </si>
  <si>
    <t>Declaro para os devidos fins que, conforme legislação tributária municipal, a base de cálculo para Construção e Reforma de Edifícios, é de 100%, com a respectiva alíquota de 2,5%.</t>
  </si>
  <si>
    <t>Declaro para os devidos fins que o regime de Contribuição Previdenciária sobre a Receita Bruta adotado para elaboração do orçamento foi COM Desoneração, e que esta é a alternativa mais adequada para a Administração Pública.</t>
  </si>
  <si>
    <t>Responsável Técnico</t>
  </si>
  <si>
    <t>Responsável Tomador</t>
  </si>
  <si>
    <t>Nome:</t>
  </si>
  <si>
    <t>Ramon Camilo Silva</t>
  </si>
  <si>
    <t>BDI com desoneração</t>
  </si>
  <si>
    <t xml:space="preserve">VALOR DO BDI SERVIÇO (28,00%) </t>
  </si>
  <si>
    <t>Título:</t>
  </si>
  <si>
    <t>Engenheiro Civil</t>
  </si>
  <si>
    <t>__________________________________</t>
  </si>
  <si>
    <t>INSTALAÇÃO DE VIDRO LISO FUME, E = 4 MM, EM ESQUADRIA DE ALUMÍNIO OU P VC, FIXADO COM BAGUETE. AF_01/2021_P</t>
  </si>
  <si>
    <t>CONTRAPISO EM ARGAMASSA TRAÇO 1:4 (CIMENTO E AREIA), PREPARO MANUAL, APLICADO EM ÁREAS MOLHADAS SOBRE IMPERMEABILIZAÇÃO, ACABAMENTO NÃO REFORÇADO, ESPESSURA 3CM. AF_07/2021</t>
  </si>
  <si>
    <t>PONTO DE ILUMINAÇÃO RESIDENCIAL INCLUINDO INTERRUPTOR SIMPLES (2 MÓDULOS), CAIXA ELÉTRICA, ELETRODUTO, CABO, RASGO, QUEBRA E CHUMBAMENTO (EXLUINDO LUMINÁRIA E LÂMPADA). AF_01/2016</t>
  </si>
  <si>
    <t>FECHADURA DE EMBUTIR PARA PORTAS INTERNAS, COMPLETA, ACABAMENTO PADRÃO POPULAR, COM EXECUÇÃO DE FURO -FORNECIMENTO E INSTALAÇÃO. AF_12/2019</t>
  </si>
  <si>
    <t>Encargos Sociais - 84,28% (HORA) - 46,49% (MÊS)</t>
  </si>
  <si>
    <t>Encargos Sociais _ 84,28% (HORA) - 46,49% (MÊS)</t>
  </si>
  <si>
    <t>M3</t>
  </si>
  <si>
    <t xml:space="preserve">PAREDES E PAINEIS </t>
  </si>
  <si>
    <t>ALVENARIA DE VEDALÃO (MURO)</t>
  </si>
  <si>
    <t>INSTALAÇÃO SANITÁRIA</t>
  </si>
  <si>
    <t>1.0</t>
  </si>
  <si>
    <t>2.0</t>
  </si>
  <si>
    <t>3.0</t>
  </si>
  <si>
    <t>TOTAL DO ITEM 2.1</t>
  </si>
  <si>
    <t>TOTAL DO ITEM 1.1</t>
  </si>
  <si>
    <t>TOTAL DO ITEM 4.1</t>
  </si>
  <si>
    <t>TOTAL DO ITEM 5.1</t>
  </si>
  <si>
    <t>TOTAL DO ITEM 6.1</t>
  </si>
  <si>
    <t>TOTAL DO ITEM 8.1</t>
  </si>
  <si>
    <t>TOTAL DO ITEM  10.1</t>
  </si>
  <si>
    <t>TOTAL DO ITEM  12.0</t>
  </si>
  <si>
    <t>12.0</t>
  </si>
  <si>
    <t>TOTAL DO ITEM 14.0</t>
  </si>
  <si>
    <t>11.0</t>
  </si>
  <si>
    <t>VALOR TOTAL C/ BDI E DESCONTO MÉDIO 8,82%</t>
  </si>
  <si>
    <t>VALOR UNT. C/ BDI E DESCONTO MÉDIO 8,82 %</t>
  </si>
  <si>
    <t xml:space="preserve"> Porta de madeira para pintura,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</si>
  <si>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</si>
  <si>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compensada lisa para pintura, 120x210x3,5cm, 2 folhas, incluso aduela 2a, alizar 2a e dobradiças. af_12/2019</t>
  </si>
  <si>
    <t xml:space="preserve"> Fechadura de embutir para portas internas, completa, acabamento padrão popular, com execução de furo - fornecimento e instalação. af_12/2019</t>
  </si>
  <si>
    <t>Fechadura de embutir para porta de banheiro, completa, acabamento padrão popular, incluso execução de furo - fornecimento e instalação. af_12/2019</t>
  </si>
  <si>
    <t xml:space="preserve"> Fechadura de embutir para portas internas, completa, acabamento padrão médio, com execução de furo - fornecimento e instalação. af_12/2019</t>
  </si>
  <si>
    <t xml:space="preserve"> Fechadura de embutir com cilindro, externa, completa, acabamento padrão médio, incluso execução de furo - fornecimento e instalação. af_12/2019</t>
  </si>
  <si>
    <t xml:space="preserve"> Janela de alumínio tipo maxim-ar, com vidros, batente e ferragens. exclusive alizar, acabamento e contramarco. fornecimento e instalação. af_12/2019</t>
  </si>
  <si>
    <t xml:space="preserve"> Janela de alumínio de correr com 2 folhas para vidros, com vidros, batente, acabamento com acetato ou brilhante e ferragens. exclusive alizar e contramarco. fornecimento e instalação. af_12/2019</t>
  </si>
  <si>
    <t xml:space="preserve"> Instalação de vidro liso fume, e = 4 mm, em esquadria de alumínio ou pvc, fixado com baguete. af_01/2021_ps</t>
  </si>
  <si>
    <t>Piso tátil direcional e/ou alerta, em borracha, p/deficientes visuais, dimensões 25x25cm, aplicado, rejuntado, exclusive regularização de base.</t>
  </si>
  <si>
    <t xml:space="preserve"> Piso tátil direcional e/ou alerta, de concreto, na cor natural, p/deficientes visuais, dimensões 25x25cm, aplicado com argamassa industrializada ac-ii, rejuntado, exclusive regularização de base</t>
  </si>
  <si>
    <t>09418</t>
  </si>
  <si>
    <t xml:space="preserve"> Piso em concreto 20 mpa preparo mecânico, espessura 7cm. af_09/2020</t>
  </si>
  <si>
    <t xml:space="preserve"> Pintura tinta de acabamento (pigmentada) esmalte sintético acetinado em madeira, 2 demãos. af_01/2021</t>
  </si>
  <si>
    <t>Eletroduto rígido roscável, pvc, dn 20 mm (1/2"), para circuitos terminais, instalado em parede - fornecimento e instalação. af_03/2023</t>
  </si>
  <si>
    <t>Cabo telefônico ci-50 10 pares instalado em entrada de edificação - fornecimento e instalação. af_11/2019</t>
  </si>
  <si>
    <t xml:space="preserve"> Caixa de passagem para telefone 15x15x10cm (sobrepor), fornecimento e instalacao. af_11/2019</t>
  </si>
  <si>
    <t xml:space="preserve"> Quadro de distribuicao para telefone n.3, 40x40x12cm em chapa metalica, de embutir, sem acessorios, padrao telebras, fornecimento e instalação. af_11/2019</t>
  </si>
  <si>
    <t xml:space="preserve"> Caixa enterrada hidráulica retangular em alvenaria com tijolos cerâmicos maciços, dimensões internas: 0,4x0,4x0,4 m para rede de drenagem. af_12/2020</t>
  </si>
  <si>
    <t>Caixa sifonada, pvc, dn 150 x 185 x 75 mm, junta elástica, fornecida e instalada em ramal de descarga ou em ramal de esgoto sanitário. af_08/2022</t>
  </si>
  <si>
    <t xml:space="preserve"> Caixa de gordura pequena (capacidade: 19 l), circular, em pvc, diâmetro interno= 0,3 m. af_12/2020</t>
  </si>
  <si>
    <t>Caixa de inspeção 0.60 x 0.60 x 0.60m</t>
  </si>
  <si>
    <t>Placa de sinalizacao de seguranca contra incendio, fotoluminescente, retangular, *12 x 40* cm, em pvc *2* mm anti-chamas (simbolos, cores e pictogramas conforme nbr 13434)</t>
  </si>
  <si>
    <t xml:space="preserve">ORSE </t>
  </si>
  <si>
    <t xml:space="preserve"> Bancada de mármore sintético 120 x 60cm, com cuba integrada, incluso sifão tipo garrafa em pvc, válvula em plástico cromado tipo americana e torneira cromada longa, de parede, padrão popular - fornecimento e instalação. af_01/2020</t>
  </si>
  <si>
    <t>Limpeza de superfície com jato de alta pressão. af_04/2019</t>
  </si>
  <si>
    <t>Porta de vidro temperado, de abrir, duas folhas, 2,50x2,10m, espessura 10mm, inclusive acessorio</t>
  </si>
  <si>
    <t>Conj. de ferragens para porta de vidro temperado, em zamac cromado, contemplando dobradica inf., dobradica sup., pivo para dobradica inf., pivo para dobradica sup., fechadura central em zamc. cromado, contra fechadura de pressa</t>
  </si>
  <si>
    <t>cj</t>
  </si>
  <si>
    <t>Vidro temperado incolor e = 10 mm, sem colocacão</t>
  </si>
  <si>
    <t xml:space="preserve"> Mola hidraulica de piso, para portas de ate 1100 mm e peso de ate 120 kg, com corpo em aco inox</t>
  </si>
  <si>
    <t>Puxador tubular reto duplo, em aluminio cromado, comprimento de aprox 400 mm e diametro de 25 mm (1")</t>
  </si>
  <si>
    <t>Vidraceiro com encargos complementares</t>
  </si>
  <si>
    <t xml:space="preserve"> Porta de vidro temperado, PV1, de abrir, duas folhas, 2,50x2,10m, espessura 10mm, inclusive acessorios - Ver 1 </t>
  </si>
  <si>
    <t xml:space="preserve"> Porta de vidro temperado, PV2, de abrir, duas folhas, 2,00x2,10m, espessura 10mm, inclusive acessorios - Ver 1 </t>
  </si>
  <si>
    <t>Seviços Diversos</t>
  </si>
  <si>
    <t xml:space="preserve"> Divisoria sanitária, tipo cabine, em mármore branco polido, esp = 3cm, assentado com argamassa colante ac iii-e, exclusive ferragens. af_01/2021</t>
  </si>
  <si>
    <t>Plantio de árvore ornamental com altura de muda menor ou igual a 2,00 m. af_05/2018</t>
  </si>
  <si>
    <t>Plantio de grama em placas. af_05/2018</t>
  </si>
  <si>
    <t>Corrimão simples, diâmetro externo = 1 1/2?, em aço galvanizado. af_04/2019_ps</t>
  </si>
  <si>
    <t xml:space="preserve"> Barra de apoio reta, em aco inox polido, comprimento 80 cm, fixada na parede - fornecimento e instalação. af_01/2020</t>
  </si>
  <si>
    <t>Pavimentação</t>
  </si>
  <si>
    <t>4.0</t>
  </si>
  <si>
    <t>Portas de Vidro e Madeira</t>
  </si>
  <si>
    <t>1.1.1</t>
  </si>
  <si>
    <t>5.0</t>
  </si>
  <si>
    <t>6.0</t>
  </si>
  <si>
    <t>7.0</t>
  </si>
  <si>
    <t>8.0</t>
  </si>
  <si>
    <t>9.0</t>
  </si>
  <si>
    <t>TOTAL DO ITEM  1.0</t>
  </si>
  <si>
    <t>TOTAL DO ITEM  2.0</t>
  </si>
  <si>
    <t>TOTAL DO ITEM  3.0</t>
  </si>
  <si>
    <t>TOTAL DO ITEM 4.0</t>
  </si>
  <si>
    <t>TOTAL DO ITEM 5.0</t>
  </si>
  <si>
    <t>TOTAL DO ITEM 6.0</t>
  </si>
  <si>
    <t>TOTAL DO ITEM  7.0</t>
  </si>
  <si>
    <t>TOTAL DO ITEM  8.0</t>
  </si>
  <si>
    <t>TOTAL DO ITEM 9.0</t>
  </si>
  <si>
    <t>José Inaldo Dos Santos</t>
  </si>
  <si>
    <t xml:space="preserve"> Kit de porta de madeira para pintura, semi-oca (leve ou média), 80x210cm, espessura de 3,5cm, incluso dobradiças - fornecimento e instalação. af_12/2019</t>
  </si>
  <si>
    <t>ESTALAÇÃO DE ÁGUAS PLUVIAIS</t>
  </si>
  <si>
    <t>6.1.1</t>
  </si>
  <si>
    <t>Bancada granito cinza 150 x 60 cm, com cuba de embutir de aço, válvula americana em metal, sifão flexível em pvc, engate flexível 30 cm, torneira cromada longa, de parede, 1/2? ou 3/4?, p/ cozinha, padrão popular - fornec. e instalação. af_01/2020</t>
  </si>
  <si>
    <t>1.2.1</t>
  </si>
  <si>
    <t>1.2.2</t>
  </si>
  <si>
    <t>1.2.3</t>
  </si>
  <si>
    <t>5.1.1</t>
  </si>
  <si>
    <t>6.1.2</t>
  </si>
  <si>
    <t>6.1.3</t>
  </si>
  <si>
    <t>ESTALAÇÃO TELEFÔNICA</t>
  </si>
  <si>
    <t>ESTALAÇÃO SANITÁRIA</t>
  </si>
  <si>
    <t>PREVENÇÃO E COMBATE A INCÊNDIO</t>
  </si>
  <si>
    <t>80%'</t>
  </si>
  <si>
    <t xml:space="preserve">        Composição 02</t>
  </si>
  <si>
    <t xml:space="preserve">       Composição 01</t>
  </si>
  <si>
    <t>JOSÉ INALDO DOS SANTOS</t>
  </si>
  <si>
    <t>OBRA:  Continuação Das Obras e Serviços de Estruturação Da Rede de Serviços De Proteção Social Especial (Construção de Centro de Referência Especializado de Assistência Social – CREAS) no Município de Dois Riachos</t>
  </si>
  <si>
    <t xml:space="preserve"> Para elaboração deste orçamento, foram utilizados os encargos sociais do SINAPI para a Unidade da Federação Alagoas</t>
  </si>
  <si>
    <t xml:space="preserve">Referência:                      </t>
  </si>
  <si>
    <t xml:space="preserve">SINAPI - Fev/ 2024 Desonerado ORSE Fev/2024      </t>
  </si>
  <si>
    <t>Valor total da obra</t>
  </si>
  <si>
    <t>Data: Abril/2024</t>
  </si>
  <si>
    <t>DATA: Abril/2024</t>
  </si>
  <si>
    <t>DATA:  Abril/2024</t>
  </si>
  <si>
    <t xml:space="preserve">Referência: </t>
  </si>
  <si>
    <t xml:space="preserve">SINAPI - Fev/ 2024 Desonerado ORSE Fev/2024   </t>
  </si>
  <si>
    <t xml:space="preserve">BDI </t>
  </si>
  <si>
    <t>Dois Riachos, Abril de 2024</t>
  </si>
  <si>
    <t xml:space="preserve">Referência:                          SINAPI - Fev/ 2024 Desonerado ORSE Fev/2024        </t>
  </si>
  <si>
    <t>INFRA-ESTRUTURA: FUNDAÇÕES</t>
  </si>
  <si>
    <t>TIPO DE OBRA</t>
  </si>
  <si>
    <t xml:space="preserve">DESONERAÇÃO </t>
  </si>
  <si>
    <t xml:space="preserve">Fornecimento de Materiais e Equipamentos </t>
  </si>
  <si>
    <t>SIM</t>
  </si>
  <si>
    <t>% Adotada</t>
  </si>
  <si>
    <t xml:space="preserve">1º Quartil </t>
  </si>
  <si>
    <t>Dispensas Financeiras</t>
  </si>
  <si>
    <t>Tributos (impostos CONFINS 3%, e PIS 0,65%)</t>
  </si>
  <si>
    <t>Tributos (Contribuição Previdênciária sobre a Receita Bruta - 0% ou 4,5% - Desoneração)</t>
  </si>
  <si>
    <t>BDI SEM desoneração (Fórmula Acórdão TCU)</t>
  </si>
  <si>
    <t>BDI COM Desoneração</t>
  </si>
  <si>
    <t>BDI PAD = (1+AC+S+R+G)*(1+DF)*(1+L) - 1</t>
  </si>
  <si>
    <t>(1-CP-ISS)</t>
  </si>
  <si>
    <t>Declaro para os devidos fins que, conforme legislação tributário municipal, a base de cálculo para Construção e Reforma de Edifícios, é de 100%, com a respectiva alíquota de 2,5%.</t>
  </si>
  <si>
    <t>Declaro para os devidos fins que o regime de Contribuição Previdenciária sobre a Receita Bruta adotada para elaboração do orçamento foi COM Desoneração, e que está é a alternativa mais adequada para a Administração Pública</t>
  </si>
  <si>
    <t>Observações:</t>
  </si>
  <si>
    <t>Local e Data</t>
  </si>
  <si>
    <t>Título: Engenheiro Civil</t>
  </si>
  <si>
    <t>Dois Riachos/AL, Abril de 2024</t>
  </si>
  <si>
    <t>Nome:José Inaldo Dos Santso</t>
  </si>
  <si>
    <t>CREA/CONFEA: 021753043-5</t>
  </si>
  <si>
    <t>Continuação Das Obras e Serviços de Estruturação Da Rede de Serviços De Proteção Social Especial (Construção de Centro de Referência Especializado de Assistência Social – CREAS) no Município de Dois Riachos</t>
  </si>
  <si>
    <t>CÁLCULO DO BDI MATERIAL</t>
  </si>
  <si>
    <t xml:space="preserve">SINAPI - 01/ 2022             </t>
  </si>
  <si>
    <t xml:space="preserve">VALOR TOTAL SEM O BDI  R$ </t>
  </si>
  <si>
    <t xml:space="preserve">VALOR TOTAL COM BDI E DESCONTO R$ </t>
  </si>
  <si>
    <t xml:space="preserve">VALOR TOTAL PAGO R$ </t>
  </si>
  <si>
    <t>SALDO DO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</si>
</sst>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
    <numFmt numFmtId="167" formatCode="#,##0.00_ ;[Red]\-#,##0.00\ "/>
    <numFmt numFmtId="168" formatCode="#,##0.00&quot; &quot;;&quot; (&quot;#,##0.00&quot;)&quot;;&quot; -&quot;#&quot; &quot;;@&quot; &quot;"/>
    <numFmt numFmtId="169" formatCode="_-* #,##0.0000_-;\-* #,##0.0000_-;_-* &quot;-&quot;????_-;_-@_-"/>
    <numFmt numFmtId="170" formatCode="[$€]#,##0.00_);[Red]\([$€]#,##0.00\)"/>
    <numFmt numFmtId="171" formatCode="_(&quot;R$ &quot;* #,##0.00_);_(&quot;R$ &quot;* \(#,##0.00\);_(&quot;R$ &quot;* &quot;-&quot;??_);_(@_)"/>
    <numFmt numFmtId="172" formatCode="_(* #,##0.00_);_(* \(#,##0.00\);_(* \-??_);_(@_)"/>
    <numFmt numFmtId="173" formatCode="_ * #,##0.00_ ;_ * \-#,##0.00_ ;_ * &quot;-&quot;??_ ;_ @_ "/>
    <numFmt numFmtId="174" formatCode="&quot;R$&quot;\ #,##0.00"/>
    <numFmt numFmtId="175" formatCode="0.000%"/>
    <numFmt numFmtId="176" formatCode="General;General;"/>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Courier New"/>
      <family val="3"/>
    </font>
    <font>
      <sz val="9"/>
      <name val="Arial"/>
      <family val="2"/>
    </font>
    <font>
      <sz val="8"/>
      <name val="Arial"/>
      <family val="2"/>
    </font>
    <font>
      <sz val="10"/>
      <name val="Arial"/>
      <family val="2"/>
    </font>
    <font>
      <b/>
      <sz val="9"/>
      <name val="Arial"/>
      <family val="2"/>
    </font>
    <font>
      <b/>
      <sz val="8"/>
      <name val="Arial"/>
      <family val="2"/>
    </font>
    <font>
      <b/>
      <sz val="10"/>
      <color indexed="8"/>
      <name val="Arial"/>
      <family val="2"/>
    </font>
    <font>
      <b/>
      <sz val="16"/>
      <name val="Arial"/>
      <family val="2"/>
    </font>
    <font>
      <b/>
      <sz val="12"/>
      <name val="Arial"/>
      <family val="2"/>
    </font>
    <font>
      <sz val="14"/>
      <name val="Arial"/>
      <family val="2"/>
    </font>
    <font>
      <b/>
      <sz val="11"/>
      <name val="Arial"/>
      <family val="2"/>
    </font>
    <font>
      <sz val="12"/>
      <color theme="1"/>
      <name val="Calibri"/>
      <family val="2"/>
      <scheme val="minor"/>
    </font>
    <font>
      <sz val="11"/>
      <color indexed="8"/>
      <name val="Calibri"/>
      <family val="2"/>
    </font>
    <font>
      <b/>
      <sz val="11"/>
      <color rgb="FF000000"/>
      <name val="Calibri"/>
      <family val="2"/>
    </font>
    <font>
      <sz val="10"/>
      <color theme="1"/>
      <name val="Arial1"/>
    </font>
    <font>
      <b/>
      <sz val="13"/>
      <color rgb="FF000000"/>
      <name val="Calibri"/>
      <family val="2"/>
    </font>
    <font>
      <b/>
      <sz val="14"/>
      <name val="Arial"/>
      <family val="2"/>
    </font>
    <font>
      <sz val="11"/>
      <name val="Calibri"/>
      <family val="2"/>
      <scheme val="minor"/>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0"/>
      <name val="Courier"/>
      <family val="3"/>
    </font>
    <font>
      <u/>
      <sz val="9.9"/>
      <color theme="10"/>
      <name val="Calibri"/>
      <family val="2"/>
    </font>
    <font>
      <sz val="11"/>
      <color indexed="20"/>
      <name val="Calibri"/>
      <family val="2"/>
    </font>
    <font>
      <sz val="11"/>
      <color indexed="19"/>
      <name val="Calibri"/>
      <family val="2"/>
    </font>
    <font>
      <sz val="10"/>
      <name val="MS Sans Serif"/>
      <family val="2"/>
    </font>
    <font>
      <b/>
      <sz val="11"/>
      <color indexed="63"/>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u/>
      <sz val="10"/>
      <color indexed="8"/>
      <name val="Arial"/>
      <family val="2"/>
    </font>
    <font>
      <sz val="16"/>
      <name val="Arial"/>
      <family val="2"/>
    </font>
    <font>
      <sz val="9"/>
      <name val="Arial Narrow"/>
      <family val="2"/>
    </font>
    <font>
      <sz val="8"/>
      <name val="Arial"/>
      <family val="2"/>
    </font>
    <font>
      <sz val="10"/>
      <color theme="1"/>
      <name val="Arial"/>
      <family val="2"/>
    </font>
    <font>
      <b/>
      <sz val="10"/>
      <color rgb="FF000000"/>
      <name val="Arial"/>
      <family val="2"/>
    </font>
    <font>
      <sz val="10"/>
      <name val="Arial"/>
      <family val="2"/>
    </font>
    <font>
      <sz val="10"/>
      <color indexed="8"/>
      <name val="Arial"/>
      <family val="2"/>
    </font>
    <font>
      <sz val="11"/>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9"/>
      <color rgb="FF000000"/>
      <name val="Arial"/>
      <family val="2"/>
    </font>
    <font>
      <b/>
      <u val="singleAccounting"/>
      <sz val="10"/>
      <name val="Arial"/>
      <family val="2"/>
    </font>
  </fonts>
  <fills count="32">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43"/>
        <bgColor indexed="64"/>
      </patternFill>
    </fill>
    <fill>
      <patternFill patternType="solid">
        <fgColor rgb="FFFFFFFF"/>
        <bgColor indexed="64"/>
      </patternFill>
    </fill>
    <fill>
      <patternFill patternType="solid">
        <fgColor theme="8" tint="-0.249977111117893"/>
        <bgColor indexed="64"/>
      </patternFill>
    </fill>
  </fills>
  <borders count="94">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style="thin">
        <color auto="1"/>
      </right>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top style="thin">
        <color auto="1"/>
      </top>
      <bottom style="thin">
        <color indexed="64"/>
      </bottom>
      <diagonal/>
    </border>
  </borders>
  <cellStyleXfs count="323">
    <xf numFmtId="0" fontId="0" fillId="0" borderId="0"/>
    <xf numFmtId="0" fontId="9" fillId="0" borderId="0"/>
    <xf numFmtId="164" fontId="7" fillId="0" borderId="0" applyFont="0" applyFill="0" applyBorder="0" applyAlignment="0" applyProtection="0"/>
    <xf numFmtId="9" fontId="12" fillId="0" borderId="0" applyFont="0" applyFill="0" applyBorder="0" applyAlignment="0" applyProtection="0"/>
    <xf numFmtId="0" fontId="7" fillId="0" borderId="0"/>
    <xf numFmtId="164"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164" fontId="7" fillId="0" borderId="0" applyFont="0" applyFill="0" applyBorder="0" applyAlignment="0" applyProtection="0"/>
    <xf numFmtId="0" fontId="21" fillId="0" borderId="0"/>
    <xf numFmtId="168" fontId="23" fillId="0" borderId="0"/>
    <xf numFmtId="44" fontId="7" fillId="0" borderId="0" applyFont="0" applyFill="0" applyBorder="0" applyAlignment="0" applyProtection="0"/>
    <xf numFmtId="44"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21" fillId="0" borderId="0" applyFont="0" applyFill="0" applyBorder="0" applyAlignment="0" applyProtection="0"/>
    <xf numFmtId="43" fontId="7"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Border="0"/>
    <xf numFmtId="9" fontId="7" fillId="0" borderId="0" applyFont="0" applyFill="0" applyBorder="0" applyAlignment="0" applyProtection="0"/>
    <xf numFmtId="0" fontId="5" fillId="0" borderId="0"/>
    <xf numFmtId="0" fontId="7" fillId="0" borderId="0"/>
    <xf numFmtId="0" fontId="7" fillId="0" borderId="0"/>
    <xf numFmtId="0" fontId="7"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21" fillId="7"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2" borderId="0" applyNumberFormat="0" applyBorder="0" applyAlignment="0" applyProtection="0"/>
    <xf numFmtId="0" fontId="27" fillId="10" borderId="0" applyNumberFormat="0" applyBorder="0" applyAlignment="0" applyProtection="0"/>
    <xf numFmtId="0" fontId="27" fillId="7" borderId="0" applyNumberFormat="0" applyBorder="0" applyAlignment="0" applyProtection="0"/>
    <xf numFmtId="0" fontId="28" fillId="10" borderId="0" applyNumberFormat="0" applyBorder="0" applyAlignment="0" applyProtection="0"/>
    <xf numFmtId="0" fontId="29" fillId="15" borderId="44" applyNumberFormat="0" applyAlignment="0" applyProtection="0"/>
    <xf numFmtId="0" fontId="30" fillId="16" borderId="45" applyNumberFormat="0" applyAlignment="0" applyProtection="0"/>
    <xf numFmtId="0" fontId="31" fillId="0" borderId="46" applyNumberFormat="0" applyFill="0" applyAlignment="0" applyProtection="0"/>
    <xf numFmtId="0" fontId="7" fillId="0" borderId="0" applyFill="0" applyProtection="0">
      <alignment vertical="top"/>
    </xf>
    <xf numFmtId="0" fontId="27" fillId="17"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32" fillId="11" borderId="44" applyNumberFormat="0" applyAlignment="0" applyProtection="0"/>
    <xf numFmtId="170" fontId="33" fillId="0" borderId="0" applyFont="0" applyFill="0" applyBorder="0" applyAlignment="0" applyProtection="0"/>
    <xf numFmtId="2" fontId="7" fillId="0" borderId="0" applyFill="0" applyProtection="0">
      <alignment vertical="top"/>
    </xf>
    <xf numFmtId="0" fontId="34" fillId="0" borderId="0" applyNumberFormat="0" applyFill="0" applyBorder="0" applyAlignment="0" applyProtection="0">
      <alignment vertical="top"/>
      <protection locked="0"/>
    </xf>
    <xf numFmtId="0" fontId="35" fillId="21" borderId="0" applyNumberFormat="0" applyBorder="0" applyAlignment="0" applyProtection="0"/>
    <xf numFmtId="171" fontId="7" fillId="0" borderId="0" applyFont="0" applyFill="0" applyBorder="0" applyAlignment="0" applyProtection="0"/>
    <xf numFmtId="44" fontId="21"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3" fontId="7" fillId="0" borderId="0" applyFill="0" applyBorder="0" applyAlignment="0" applyProtection="0"/>
    <xf numFmtId="0" fontId="36"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8" borderId="47" applyNumberFormat="0" applyFont="0" applyAlignment="0" applyProtection="0"/>
    <xf numFmtId="9" fontId="2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7" fillId="0" borderId="0" applyFont="0" applyFill="0" applyBorder="0" applyAlignment="0" applyProtection="0"/>
    <xf numFmtId="9" fontId="7" fillId="0" borderId="0" applyFont="0" applyFill="0" applyBorder="0" applyAlignment="0" applyProtection="0"/>
    <xf numFmtId="0" fontId="38" fillId="15" borderId="48" applyNumberFormat="0" applyAlignment="0" applyProtection="0"/>
    <xf numFmtId="164" fontId="5" fillId="0" borderId="0" applyFont="0" applyFill="0" applyBorder="0" applyAlignment="0" applyProtection="0"/>
    <xf numFmtId="164"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7" fillId="0" borderId="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7" fillId="0" borderId="0"/>
    <xf numFmtId="0" fontId="31" fillId="0" borderId="0" applyNumberFormat="0" applyFill="0" applyBorder="0" applyAlignment="0" applyProtection="0"/>
    <xf numFmtId="0" fontId="39" fillId="0" borderId="0" applyNumberFormat="0" applyFill="0" applyBorder="0" applyAlignment="0" applyProtection="0"/>
    <xf numFmtId="0" fontId="40" fillId="0" borderId="49" applyNumberFormat="0" applyFill="0" applyAlignment="0" applyProtection="0"/>
    <xf numFmtId="0" fontId="41" fillId="0" borderId="50" applyNumberFormat="0" applyFill="0" applyAlignment="0" applyProtection="0"/>
    <xf numFmtId="0" fontId="42" fillId="0" borderId="51" applyNumberFormat="0" applyFill="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52" applyNumberFormat="0" applyFill="0" applyAlignment="0" applyProtection="0"/>
    <xf numFmtId="164" fontId="7" fillId="0" borderId="0" applyFont="0" applyFill="0" applyBorder="0" applyAlignment="0" applyProtection="0"/>
    <xf numFmtId="3" fontId="7" fillId="0" borderId="0" applyFill="0" applyBorder="0" applyAlignment="0" applyProtection="0"/>
    <xf numFmtId="0" fontId="4" fillId="0" borderId="0"/>
    <xf numFmtId="0" fontId="7" fillId="0" borderId="0"/>
    <xf numFmtId="43" fontId="7" fillId="0" borderId="0" applyFont="0" applyFill="0" applyBorder="0" applyAlignment="0" applyProtection="0"/>
    <xf numFmtId="0" fontId="2" fillId="0" borderId="0"/>
    <xf numFmtId="43"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 fillId="0" borderId="0"/>
    <xf numFmtId="44" fontId="2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2" fillId="0" borderId="0"/>
    <xf numFmtId="44" fontId="51" fillId="0" borderId="0" applyFont="0" applyFill="0" applyBorder="0" applyAlignment="0" applyProtection="0"/>
    <xf numFmtId="0" fontId="10" fillId="0" borderId="0"/>
    <xf numFmtId="171" fontId="7" fillId="0" borderId="0" applyFont="0" applyFill="0" applyBorder="0" applyAlignment="0" applyProtection="0"/>
    <xf numFmtId="0" fontId="49" fillId="0" borderId="0"/>
    <xf numFmtId="9" fontId="52" fillId="0" borderId="0" applyFont="0" applyFill="0" applyBorder="0" applyAlignment="0" applyProtection="0"/>
    <xf numFmtId="43" fontId="52" fillId="0" borderId="0" applyFont="0" applyFill="0" applyBorder="0" applyAlignment="0" applyProtection="0"/>
  </cellStyleXfs>
  <cellXfs count="704">
    <xf numFmtId="0" fontId="0" fillId="0" borderId="0" xfId="0"/>
    <xf numFmtId="0" fontId="8"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center"/>
    </xf>
    <xf numFmtId="164" fontId="7" fillId="0" borderId="0" xfId="2" applyFont="1" applyFill="1" applyAlignment="1">
      <alignment vertical="center"/>
    </xf>
    <xf numFmtId="0" fontId="7" fillId="0" borderId="0" xfId="0" applyFont="1" applyAlignment="1">
      <alignment horizontal="center" vertical="center"/>
    </xf>
    <xf numFmtId="0" fontId="11" fillId="0" borderId="0" xfId="0" applyFont="1" applyAlignment="1">
      <alignment vertical="center"/>
    </xf>
    <xf numFmtId="9" fontId="7" fillId="0" borderId="0" xfId="3" applyFont="1" applyFill="1" applyAlignment="1">
      <alignment vertical="center"/>
    </xf>
    <xf numFmtId="0" fontId="7" fillId="0" borderId="0" xfId="0" quotePrefix="1" applyFont="1" applyAlignment="1">
      <alignment vertical="center"/>
    </xf>
    <xf numFmtId="0" fontId="8" fillId="0" borderId="4" xfId="0" applyFont="1" applyBorder="1" applyAlignment="1">
      <alignment horizontal="center" vertical="center"/>
    </xf>
    <xf numFmtId="164" fontId="8" fillId="0" borderId="0" xfId="2" applyFont="1" applyFill="1" applyBorder="1" applyAlignment="1">
      <alignment vertical="center"/>
    </xf>
    <xf numFmtId="9" fontId="7" fillId="0" borderId="0" xfId="3" applyFont="1" applyFill="1" applyBorder="1" applyAlignment="1">
      <alignment vertical="center"/>
    </xf>
    <xf numFmtId="0" fontId="11" fillId="0" borderId="0" xfId="0" applyFont="1" applyAlignment="1">
      <alignment horizontal="center" vertical="center"/>
    </xf>
    <xf numFmtId="0" fontId="8" fillId="0" borderId="0" xfId="0" applyFont="1" applyAlignment="1">
      <alignment horizontal="left" vertical="center"/>
    </xf>
    <xf numFmtId="0" fontId="13" fillId="0" borderId="7" xfId="0" applyFont="1" applyBorder="1" applyAlignment="1">
      <alignment horizontal="center" vertical="center"/>
    </xf>
    <xf numFmtId="0" fontId="13"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horizontal="center" vertical="center"/>
    </xf>
    <xf numFmtId="164" fontId="10" fillId="0" borderId="0" xfId="2" applyFont="1" applyFill="1" applyBorder="1" applyAlignment="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164" fontId="8" fillId="0" borderId="0" xfId="2" applyFont="1" applyFill="1" applyBorder="1" applyAlignment="1">
      <alignment horizontal="center" vertical="center" wrapText="1"/>
    </xf>
    <xf numFmtId="0" fontId="15" fillId="0" borderId="0" xfId="0" applyFont="1" applyAlignment="1">
      <alignment horizontal="center" vertical="center" wrapText="1"/>
    </xf>
    <xf numFmtId="0" fontId="15" fillId="0" borderId="12" xfId="0" applyFont="1" applyBorder="1" applyAlignment="1">
      <alignment horizontal="center" vertical="center" wrapText="1"/>
    </xf>
    <xf numFmtId="0" fontId="13" fillId="3" borderId="3" xfId="0" applyFont="1" applyFill="1" applyBorder="1" applyAlignment="1">
      <alignment horizontal="center" vertical="center"/>
    </xf>
    <xf numFmtId="0" fontId="8" fillId="3" borderId="3" xfId="0" applyFont="1" applyFill="1" applyBorder="1" applyAlignment="1">
      <alignment vertical="center" wrapText="1"/>
    </xf>
    <xf numFmtId="164" fontId="8" fillId="3" borderId="3" xfId="2" applyFont="1" applyFill="1" applyBorder="1" applyAlignment="1">
      <alignment vertical="center"/>
    </xf>
    <xf numFmtId="0" fontId="11" fillId="0" borderId="3" xfId="0" applyFont="1" applyBorder="1" applyAlignment="1">
      <alignment horizontal="center" vertical="center"/>
    </xf>
    <xf numFmtId="0" fontId="10" fillId="0" borderId="3" xfId="0" applyFont="1" applyBorder="1" applyAlignment="1">
      <alignment vertical="center" wrapText="1"/>
    </xf>
    <xf numFmtId="0" fontId="10" fillId="0" borderId="3" xfId="0" applyFont="1" applyBorder="1" applyAlignment="1">
      <alignment horizontal="center" vertical="center"/>
    </xf>
    <xf numFmtId="164" fontId="10" fillId="0" borderId="3" xfId="2" applyFont="1" applyFill="1" applyBorder="1" applyAlignment="1">
      <alignment vertical="center"/>
    </xf>
    <xf numFmtId="0" fontId="11" fillId="3" borderId="3" xfId="0" applyFont="1" applyFill="1" applyBorder="1" applyAlignment="1">
      <alignment horizontal="center" vertical="center"/>
    </xf>
    <xf numFmtId="0" fontId="10" fillId="3" borderId="3" xfId="0" applyFont="1" applyFill="1" applyBorder="1" applyAlignment="1">
      <alignment horizontal="center" vertical="center"/>
    </xf>
    <xf numFmtId="164" fontId="10" fillId="3" borderId="3" xfId="2" applyFont="1" applyFill="1" applyBorder="1" applyAlignment="1">
      <alignment vertical="center"/>
    </xf>
    <xf numFmtId="4" fontId="17" fillId="3" borderId="6" xfId="0" applyNumberFormat="1" applyFont="1" applyFill="1" applyBorder="1" applyAlignment="1">
      <alignment vertical="center"/>
    </xf>
    <xf numFmtId="0" fontId="8" fillId="0" borderId="5" xfId="0" applyFont="1" applyBorder="1" applyAlignment="1">
      <alignment horizontal="center" vertical="center"/>
    </xf>
    <xf numFmtId="164" fontId="8" fillId="0" borderId="5" xfId="2" applyFont="1" applyFill="1" applyBorder="1" applyAlignment="1">
      <alignment horizontal="center" vertical="center" wrapText="1"/>
    </xf>
    <xf numFmtId="0" fontId="15" fillId="0" borderId="5" xfId="0" applyFont="1" applyBorder="1" applyAlignment="1">
      <alignment horizontal="center" vertical="center" wrapText="1"/>
    </xf>
    <xf numFmtId="0" fontId="13" fillId="3" borderId="9" xfId="0" applyFont="1" applyFill="1" applyBorder="1" applyAlignment="1">
      <alignment horizontal="center" vertical="center"/>
    </xf>
    <xf numFmtId="164" fontId="8" fillId="3" borderId="10" xfId="2" applyFont="1" applyFill="1" applyBorder="1" applyAlignment="1">
      <alignment vertical="center"/>
    </xf>
    <xf numFmtId="0" fontId="13" fillId="0" borderId="9" xfId="0" applyFont="1" applyBorder="1" applyAlignment="1">
      <alignment horizontal="center" vertical="center"/>
    </xf>
    <xf numFmtId="164" fontId="10" fillId="0" borderId="10" xfId="2" applyFont="1" applyFill="1" applyBorder="1" applyAlignment="1">
      <alignment vertical="center"/>
    </xf>
    <xf numFmtId="164" fontId="10" fillId="0" borderId="12" xfId="2" applyFont="1" applyFill="1" applyBorder="1" applyAlignment="1">
      <alignment vertical="center"/>
    </xf>
    <xf numFmtId="164" fontId="8" fillId="4" borderId="10" xfId="2" applyFont="1" applyFill="1" applyBorder="1" applyAlignment="1">
      <alignment vertical="center"/>
    </xf>
    <xf numFmtId="164" fontId="8" fillId="4" borderId="17" xfId="2" applyFont="1" applyFill="1" applyBorder="1" applyAlignment="1">
      <alignment vertical="center"/>
    </xf>
    <xf numFmtId="0" fontId="14" fillId="3" borderId="3" xfId="0" applyFont="1" applyFill="1" applyBorder="1" applyAlignment="1">
      <alignment vertical="center"/>
    </xf>
    <xf numFmtId="0" fontId="13" fillId="3" borderId="3" xfId="0" applyFont="1" applyFill="1" applyBorder="1" applyAlignment="1">
      <alignment vertical="center"/>
    </xf>
    <xf numFmtId="0" fontId="8" fillId="3" borderId="3" xfId="0" applyFont="1" applyFill="1" applyBorder="1" applyAlignment="1">
      <alignment horizontal="center" vertical="center"/>
    </xf>
    <xf numFmtId="164" fontId="7" fillId="3" borderId="3" xfId="2" applyFont="1" applyFill="1" applyBorder="1" applyAlignment="1">
      <alignment vertical="center"/>
    </xf>
    <xf numFmtId="10" fontId="7" fillId="0" borderId="0" xfId="3" applyNumberFormat="1" applyFont="1" applyFill="1" applyAlignment="1">
      <alignment vertical="center"/>
    </xf>
    <xf numFmtId="2" fontId="7" fillId="0" borderId="0" xfId="3" applyNumberFormat="1" applyFont="1" applyFill="1" applyAlignment="1">
      <alignment vertical="center"/>
    </xf>
    <xf numFmtId="0" fontId="7" fillId="0" borderId="0" xfId="12"/>
    <xf numFmtId="43" fontId="20" fillId="0" borderId="3" xfId="14" applyFont="1" applyFill="1" applyBorder="1" applyAlignment="1">
      <alignment horizontal="center" vertical="center" wrapText="1"/>
    </xf>
    <xf numFmtId="169" fontId="20" fillId="0" borderId="3" xfId="14" applyNumberFormat="1" applyFont="1" applyFill="1" applyBorder="1" applyAlignment="1">
      <alignment horizontal="center" vertical="center"/>
    </xf>
    <xf numFmtId="4" fontId="7" fillId="0" borderId="0" xfId="0" applyNumberFormat="1" applyFont="1" applyAlignment="1">
      <alignment vertical="center"/>
    </xf>
    <xf numFmtId="4" fontId="7" fillId="0" borderId="0" xfId="3" applyNumberFormat="1" applyFont="1" applyFill="1" applyAlignment="1">
      <alignment vertical="center"/>
    </xf>
    <xf numFmtId="2" fontId="7" fillId="0" borderId="0" xfId="0" applyNumberFormat="1" applyFont="1" applyAlignment="1">
      <alignment vertical="center"/>
    </xf>
    <xf numFmtId="0" fontId="13" fillId="0" borderId="3" xfId="0" applyFont="1" applyBorder="1" applyAlignment="1">
      <alignment horizontal="center" vertical="center"/>
    </xf>
    <xf numFmtId="0" fontId="13" fillId="0" borderId="38" xfId="0" applyFont="1" applyBorder="1" applyAlignment="1">
      <alignment horizontal="center" vertical="center"/>
    </xf>
    <xf numFmtId="0" fontId="10" fillId="0" borderId="20" xfId="0" applyFont="1" applyBorder="1" applyAlignment="1">
      <alignment horizontal="center" vertical="center"/>
    </xf>
    <xf numFmtId="164" fontId="10" fillId="0" borderId="20" xfId="2" applyFont="1" applyFill="1" applyBorder="1" applyAlignment="1">
      <alignment vertical="center"/>
    </xf>
    <xf numFmtId="0" fontId="7" fillId="0" borderId="3" xfId="0" applyFont="1" applyBorder="1" applyAlignment="1">
      <alignment horizontal="center"/>
    </xf>
    <xf numFmtId="0" fontId="45" fillId="0" borderId="6" xfId="0" applyFont="1" applyBorder="1" applyAlignment="1">
      <alignment horizontal="center" vertical="center" wrapText="1"/>
    </xf>
    <xf numFmtId="0" fontId="10" fillId="0" borderId="3" xfId="0" applyFont="1" applyBorder="1" applyAlignment="1">
      <alignment horizontal="center"/>
    </xf>
    <xf numFmtId="0" fontId="10" fillId="22" borderId="3" xfId="0" applyFont="1" applyFill="1" applyBorder="1" applyAlignment="1">
      <alignment vertical="center" wrapText="1"/>
    </xf>
    <xf numFmtId="0" fontId="7" fillId="0" borderId="3" xfId="0" applyFont="1" applyBorder="1" applyAlignment="1">
      <alignment horizontal="center" vertical="center" wrapText="1"/>
    </xf>
    <xf numFmtId="2" fontId="7" fillId="0" borderId="3" xfId="0" applyNumberFormat="1" applyFont="1" applyBorder="1" applyAlignment="1">
      <alignment vertical="center"/>
    </xf>
    <xf numFmtId="0" fontId="10" fillId="0" borderId="3" xfId="229" applyFont="1" applyBorder="1" applyAlignment="1">
      <alignment horizontal="center" vertical="center"/>
    </xf>
    <xf numFmtId="0" fontId="13" fillId="24" borderId="9" xfId="0" applyFont="1" applyFill="1" applyBorder="1" applyAlignment="1">
      <alignment horizontal="center" vertical="center"/>
    </xf>
    <xf numFmtId="0" fontId="11" fillId="24" borderId="3" xfId="0" applyFont="1" applyFill="1" applyBorder="1" applyAlignment="1">
      <alignment horizontal="center" vertical="center"/>
    </xf>
    <xf numFmtId="0" fontId="13" fillId="24" borderId="3" xfId="0" applyFont="1" applyFill="1" applyBorder="1" applyAlignment="1">
      <alignment horizontal="center" vertical="center"/>
    </xf>
    <xf numFmtId="0" fontId="10" fillId="24" borderId="3" xfId="0" applyFont="1" applyFill="1" applyBorder="1" applyAlignment="1">
      <alignment vertical="center" wrapText="1"/>
    </xf>
    <xf numFmtId="0" fontId="10" fillId="24" borderId="3" xfId="0" applyFont="1" applyFill="1" applyBorder="1" applyAlignment="1">
      <alignment horizontal="center" vertical="center"/>
    </xf>
    <xf numFmtId="164" fontId="10" fillId="24" borderId="3" xfId="2" applyFont="1" applyFill="1" applyBorder="1" applyAlignment="1">
      <alignment vertical="center"/>
    </xf>
    <xf numFmtId="164" fontId="10" fillId="24" borderId="10" xfId="2" applyFont="1" applyFill="1" applyBorder="1" applyAlignment="1">
      <alignment vertical="center"/>
    </xf>
    <xf numFmtId="0" fontId="7" fillId="24" borderId="0" xfId="0" applyFont="1" applyFill="1" applyAlignment="1">
      <alignment vertical="center"/>
    </xf>
    <xf numFmtId="0" fontId="13" fillId="23" borderId="9" xfId="0" applyFont="1" applyFill="1" applyBorder="1" applyAlignment="1">
      <alignment horizontal="center" vertical="center"/>
    </xf>
    <xf numFmtId="0" fontId="11" fillId="23" borderId="3" xfId="0" applyFont="1" applyFill="1" applyBorder="1" applyAlignment="1">
      <alignment horizontal="center" vertical="center"/>
    </xf>
    <xf numFmtId="0" fontId="13" fillId="23" borderId="3" xfId="0" applyFont="1" applyFill="1" applyBorder="1" applyAlignment="1">
      <alignment horizontal="center" vertical="center"/>
    </xf>
    <xf numFmtId="0" fontId="10" fillId="23" borderId="3" xfId="0" applyFont="1" applyFill="1" applyBorder="1" applyAlignment="1">
      <alignment vertical="center" wrapText="1"/>
    </xf>
    <xf numFmtId="0" fontId="10" fillId="23" borderId="3" xfId="0" applyFont="1" applyFill="1" applyBorder="1" applyAlignment="1">
      <alignment horizontal="center" vertical="center"/>
    </xf>
    <xf numFmtId="164" fontId="10" fillId="23" borderId="3" xfId="2" applyFont="1" applyFill="1" applyBorder="1" applyAlignment="1">
      <alignment vertical="center"/>
    </xf>
    <xf numFmtId="164" fontId="10" fillId="23" borderId="10" xfId="2" applyFont="1" applyFill="1" applyBorder="1" applyAlignment="1">
      <alignment vertical="center"/>
    </xf>
    <xf numFmtId="0" fontId="7" fillId="23" borderId="0" xfId="0" applyFont="1" applyFill="1" applyAlignment="1">
      <alignment vertical="center"/>
    </xf>
    <xf numFmtId="0" fontId="13" fillId="3" borderId="38" xfId="0" applyFont="1" applyFill="1" applyBorder="1" applyAlignment="1">
      <alignment horizontal="center" vertical="center"/>
    </xf>
    <xf numFmtId="0" fontId="14" fillId="3" borderId="20" xfId="0" applyFont="1" applyFill="1" applyBorder="1" applyAlignment="1">
      <alignment vertical="center"/>
    </xf>
    <xf numFmtId="0" fontId="13" fillId="3" borderId="20" xfId="0" applyFont="1" applyFill="1" applyBorder="1" applyAlignment="1">
      <alignment vertical="center"/>
    </xf>
    <xf numFmtId="0" fontId="8" fillId="3" borderId="20" xfId="0" applyFont="1" applyFill="1" applyBorder="1" applyAlignment="1">
      <alignment vertical="center" wrapText="1"/>
    </xf>
    <xf numFmtId="0" fontId="8" fillId="3" borderId="20" xfId="0" applyFont="1" applyFill="1" applyBorder="1" applyAlignment="1">
      <alignment horizontal="center" vertical="center"/>
    </xf>
    <xf numFmtId="164" fontId="8" fillId="3" borderId="20" xfId="2" applyFont="1" applyFill="1" applyBorder="1" applyAlignment="1">
      <alignment vertical="center"/>
    </xf>
    <xf numFmtId="164" fontId="7" fillId="3" borderId="20" xfId="2" applyFont="1" applyFill="1" applyBorder="1" applyAlignment="1">
      <alignment vertical="center"/>
    </xf>
    <xf numFmtId="164" fontId="8" fillId="3" borderId="53" xfId="2" applyFont="1" applyFill="1" applyBorder="1" applyAlignment="1">
      <alignment vertical="center"/>
    </xf>
    <xf numFmtId="0" fontId="7" fillId="0" borderId="0" xfId="32" applyAlignment="1">
      <alignment vertical="center"/>
    </xf>
    <xf numFmtId="0" fontId="7" fillId="0" borderId="0" xfId="32" applyAlignment="1">
      <alignment horizontal="center" vertical="center"/>
    </xf>
    <xf numFmtId="0" fontId="7" fillId="0" borderId="0" xfId="32" applyAlignment="1">
      <alignment vertical="center" wrapText="1"/>
    </xf>
    <xf numFmtId="0" fontId="13" fillId="22" borderId="9" xfId="0" applyFont="1" applyFill="1" applyBorder="1" applyAlignment="1">
      <alignment horizontal="center" vertical="center"/>
    </xf>
    <xf numFmtId="0" fontId="13" fillId="22" borderId="3" xfId="0" applyFont="1" applyFill="1" applyBorder="1" applyAlignment="1">
      <alignment horizontal="center" vertical="center"/>
    </xf>
    <xf numFmtId="0" fontId="10" fillId="22" borderId="3" xfId="0" applyFont="1" applyFill="1" applyBorder="1" applyAlignment="1">
      <alignment horizontal="center" vertical="center"/>
    </xf>
    <xf numFmtId="0" fontId="10" fillId="0" borderId="3" xfId="0" applyFont="1" applyBorder="1" applyAlignment="1">
      <alignment vertical="top" wrapText="1"/>
    </xf>
    <xf numFmtId="0" fontId="10" fillId="0" borderId="3" xfId="0" applyFont="1" applyBorder="1" applyAlignment="1">
      <alignment horizontal="left" vertical="top" wrapText="1"/>
    </xf>
    <xf numFmtId="2" fontId="10" fillId="22" borderId="3" xfId="11" applyNumberFormat="1" applyFont="1" applyFill="1" applyBorder="1" applyAlignment="1">
      <alignment horizontal="right" vertical="center"/>
    </xf>
    <xf numFmtId="0" fontId="13" fillId="5" borderId="9" xfId="0" applyFont="1" applyFill="1" applyBorder="1" applyAlignment="1">
      <alignment horizontal="center" vertical="center"/>
    </xf>
    <xf numFmtId="0" fontId="13" fillId="5" borderId="3" xfId="0" applyFont="1" applyFill="1" applyBorder="1" applyAlignment="1">
      <alignment horizontal="center" vertical="center"/>
    </xf>
    <xf numFmtId="43" fontId="0" fillId="0" borderId="0" xfId="0" applyNumberFormat="1"/>
    <xf numFmtId="0" fontId="10" fillId="0" borderId="3" xfId="0" applyFont="1" applyBorder="1" applyAlignment="1">
      <alignment horizontal="center" vertical="center" wrapText="1"/>
    </xf>
    <xf numFmtId="2" fontId="10" fillId="0" borderId="20" xfId="0" applyNumberFormat="1" applyFont="1" applyBorder="1" applyAlignment="1">
      <alignment horizontal="center" vertical="center"/>
    </xf>
    <xf numFmtId="2" fontId="10" fillId="0" borderId="3" xfId="0" applyNumberFormat="1" applyFont="1" applyBorder="1" applyAlignment="1">
      <alignment horizontal="center" vertical="center"/>
    </xf>
    <xf numFmtId="2" fontId="10" fillId="0" borderId="21" xfId="0" applyNumberFormat="1" applyFont="1" applyBorder="1" applyAlignment="1">
      <alignment horizontal="center" vertical="center"/>
    </xf>
    <xf numFmtId="0" fontId="7" fillId="0" borderId="0" xfId="0" applyFont="1"/>
    <xf numFmtId="164" fontId="10" fillId="22" borderId="3" xfId="2" applyFont="1" applyFill="1" applyBorder="1" applyAlignment="1">
      <alignment horizontal="center" vertical="center" wrapText="1"/>
    </xf>
    <xf numFmtId="0" fontId="47" fillId="0" borderId="3" xfId="0" applyFont="1" applyBorder="1" applyAlignment="1">
      <alignment horizontal="center" vertical="center" wrapText="1"/>
    </xf>
    <xf numFmtId="2" fontId="10" fillId="0" borderId="0" xfId="0" applyNumberFormat="1" applyFont="1" applyAlignment="1">
      <alignment horizontal="center" vertical="center"/>
    </xf>
    <xf numFmtId="43" fontId="20" fillId="0" borderId="3" xfId="14" applyFont="1" applyFill="1" applyBorder="1" applyAlignment="1">
      <alignment vertical="center" wrapText="1"/>
    </xf>
    <xf numFmtId="0" fontId="3" fillId="0" borderId="3" xfId="13" applyFont="1" applyBorder="1" applyAlignment="1">
      <alignment horizontal="center" vertical="center"/>
    </xf>
    <xf numFmtId="167" fontId="3" fillId="0" borderId="3" xfId="13" applyNumberFormat="1" applyFont="1" applyBorder="1" applyAlignment="1">
      <alignment horizontal="center" vertical="center" wrapText="1"/>
    </xf>
    <xf numFmtId="0" fontId="26" fillId="0" borderId="3" xfId="0" applyFont="1" applyBorder="1" applyAlignment="1">
      <alignment horizontal="center" vertical="center"/>
    </xf>
    <xf numFmtId="0" fontId="10" fillId="0" borderId="3" xfId="32" applyFont="1" applyBorder="1" applyAlignment="1">
      <alignment vertical="center" wrapText="1"/>
    </xf>
    <xf numFmtId="0" fontId="10" fillId="0" borderId="3" xfId="32" applyFont="1" applyBorder="1" applyAlignment="1">
      <alignment vertical="top" wrapText="1"/>
    </xf>
    <xf numFmtId="0" fontId="10" fillId="0" borderId="3" xfId="32" applyFont="1" applyBorder="1" applyAlignment="1">
      <alignment horizontal="left" vertical="top" wrapText="1"/>
    </xf>
    <xf numFmtId="0" fontId="7" fillId="0" borderId="3" xfId="12" applyBorder="1" applyAlignment="1">
      <alignment horizontal="center" vertical="center"/>
    </xf>
    <xf numFmtId="2" fontId="10" fillId="0" borderId="3" xfId="11" applyNumberFormat="1" applyFont="1" applyFill="1" applyBorder="1" applyAlignment="1">
      <alignment horizontal="right" vertical="center"/>
    </xf>
    <xf numFmtId="164" fontId="49" fillId="0" borderId="3" xfId="15" applyFont="1" applyFill="1" applyBorder="1" applyAlignment="1">
      <alignment vertical="center"/>
    </xf>
    <xf numFmtId="164" fontId="0" fillId="0" borderId="0" xfId="0" applyNumberFormat="1"/>
    <xf numFmtId="0" fontId="10" fillId="0" borderId="3" xfId="32" applyFont="1" applyBorder="1" applyAlignment="1">
      <alignment horizontal="center" vertical="center"/>
    </xf>
    <xf numFmtId="49" fontId="47" fillId="0" borderId="3" xfId="0" applyNumberFormat="1" applyFont="1" applyBorder="1" applyAlignment="1">
      <alignment horizontal="center" vertical="center" wrapText="1"/>
    </xf>
    <xf numFmtId="49" fontId="10" fillId="22" borderId="3" xfId="0" applyNumberFormat="1" applyFont="1" applyFill="1" applyBorder="1" applyAlignment="1">
      <alignment horizontal="center" vertical="center"/>
    </xf>
    <xf numFmtId="0" fontId="10" fillId="0" borderId="3" xfId="0" applyFont="1" applyBorder="1" applyAlignment="1">
      <alignment wrapText="1"/>
    </xf>
    <xf numFmtId="0" fontId="10" fillId="0" borderId="3" xfId="32" applyFont="1" applyBorder="1" applyAlignment="1">
      <alignment horizontal="left" wrapText="1"/>
    </xf>
    <xf numFmtId="174" fontId="0" fillId="0" borderId="0" xfId="0" applyNumberFormat="1"/>
    <xf numFmtId="164" fontId="13" fillId="5" borderId="3" xfId="2" applyFont="1" applyFill="1" applyBorder="1" applyAlignment="1">
      <alignment vertical="center"/>
    </xf>
    <xf numFmtId="0" fontId="10" fillId="0" borderId="3" xfId="0" applyFont="1" applyBorder="1" applyAlignment="1">
      <alignment vertical="center"/>
    </xf>
    <xf numFmtId="164" fontId="10" fillId="0" borderId="3" xfId="2" applyFont="1" applyFill="1" applyBorder="1" applyAlignment="1">
      <alignment horizontal="center" vertical="center" wrapText="1"/>
    </xf>
    <xf numFmtId="2" fontId="10" fillId="22" borderId="3" xfId="0" applyNumberFormat="1" applyFont="1" applyFill="1" applyBorder="1" applyAlignment="1">
      <alignment horizontal="center" vertical="center"/>
    </xf>
    <xf numFmtId="164" fontId="10" fillId="22" borderId="3" xfId="2" applyFont="1" applyFill="1" applyBorder="1" applyAlignment="1">
      <alignment horizontal="center" vertical="center"/>
    </xf>
    <xf numFmtId="164" fontId="10" fillId="22" borderId="0" xfId="2" applyFont="1" applyFill="1" applyBorder="1" applyAlignment="1">
      <alignment horizontal="center" vertical="center"/>
    </xf>
    <xf numFmtId="0" fontId="10" fillId="22" borderId="3" xfId="0" applyFont="1" applyFill="1" applyBorder="1" applyAlignment="1">
      <alignment horizontal="center" vertical="center" wrapText="1"/>
    </xf>
    <xf numFmtId="164" fontId="10" fillId="22" borderId="10" xfId="2" applyFont="1" applyFill="1" applyBorder="1" applyAlignment="1">
      <alignment horizontal="center" vertical="center" wrapText="1"/>
    </xf>
    <xf numFmtId="164" fontId="10" fillId="3" borderId="10" xfId="2" applyFont="1" applyFill="1" applyBorder="1" applyAlignment="1">
      <alignment vertical="center"/>
    </xf>
    <xf numFmtId="164" fontId="10" fillId="22" borderId="53" xfId="2" applyFont="1" applyFill="1" applyBorder="1" applyAlignment="1">
      <alignment horizontal="center" vertical="center" wrapText="1"/>
    </xf>
    <xf numFmtId="164" fontId="10" fillId="22" borderId="10" xfId="2" applyFont="1" applyFill="1" applyBorder="1" applyAlignment="1">
      <alignment horizontal="center" vertical="center"/>
    </xf>
    <xf numFmtId="164" fontId="10" fillId="22" borderId="60" xfId="2" applyFont="1" applyFill="1" applyBorder="1" applyAlignment="1">
      <alignment horizontal="center" vertical="center"/>
    </xf>
    <xf numFmtId="0" fontId="13" fillId="0" borderId="11" xfId="0" applyFont="1" applyBorder="1" applyAlignment="1">
      <alignment horizontal="center" vertical="center"/>
    </xf>
    <xf numFmtId="0" fontId="10" fillId="0" borderId="16" xfId="0" applyFont="1" applyBorder="1" applyAlignment="1">
      <alignment horizontal="center" vertical="center"/>
    </xf>
    <xf numFmtId="2" fontId="10" fillId="0" borderId="16" xfId="0" applyNumberFormat="1" applyFont="1" applyBorder="1" applyAlignment="1">
      <alignment horizontal="center" vertical="center"/>
    </xf>
    <xf numFmtId="164" fontId="10" fillId="22" borderId="17" xfId="2" applyFont="1" applyFill="1" applyBorder="1" applyAlignment="1">
      <alignment horizontal="center" vertical="center"/>
    </xf>
    <xf numFmtId="164" fontId="13" fillId="0" borderId="10" xfId="2" applyFont="1" applyFill="1" applyBorder="1" applyAlignment="1">
      <alignment horizontal="center" vertical="center" wrapText="1"/>
    </xf>
    <xf numFmtId="164" fontId="13" fillId="3" borderId="3" xfId="2" applyFont="1" applyFill="1" applyBorder="1" applyAlignment="1">
      <alignment vertical="center"/>
    </xf>
    <xf numFmtId="164" fontId="13" fillId="4" borderId="3" xfId="2" applyFont="1" applyFill="1" applyBorder="1" applyAlignment="1">
      <alignment vertical="center"/>
    </xf>
    <xf numFmtId="0" fontId="13" fillId="3" borderId="3" xfId="0" applyFont="1" applyFill="1" applyBorder="1" applyAlignment="1">
      <alignment vertical="center" wrapText="1"/>
    </xf>
    <xf numFmtId="0" fontId="13" fillId="5" borderId="3" xfId="0" applyFont="1" applyFill="1" applyBorder="1" applyAlignment="1">
      <alignment vertical="center" wrapText="1"/>
    </xf>
    <xf numFmtId="0" fontId="10" fillId="5" borderId="3" xfId="0" applyFont="1" applyFill="1" applyBorder="1"/>
    <xf numFmtId="164" fontId="13" fillId="5" borderId="3" xfId="0" applyNumberFormat="1" applyFont="1" applyFill="1" applyBorder="1" applyAlignment="1">
      <alignment vertical="center" wrapText="1"/>
    </xf>
    <xf numFmtId="164" fontId="13" fillId="3" borderId="3" xfId="0" applyNumberFormat="1" applyFont="1" applyFill="1" applyBorder="1" applyAlignment="1">
      <alignment vertical="center" wrapText="1"/>
    </xf>
    <xf numFmtId="0" fontId="13" fillId="0" borderId="3" xfId="0" applyFont="1" applyBorder="1" applyAlignment="1">
      <alignment horizontal="right" vertical="center"/>
    </xf>
    <xf numFmtId="164" fontId="13" fillId="0" borderId="3" xfId="2" applyFont="1" applyFill="1" applyBorder="1" applyAlignment="1">
      <alignment vertical="center"/>
    </xf>
    <xf numFmtId="0" fontId="10" fillId="0" borderId="0" xfId="0" applyFont="1"/>
    <xf numFmtId="164" fontId="13" fillId="0" borderId="0" xfId="2" applyFont="1" applyFill="1" applyBorder="1" applyAlignment="1">
      <alignment horizontal="center" vertical="center"/>
    </xf>
    <xf numFmtId="0" fontId="46" fillId="5" borderId="20" xfId="0" applyFont="1" applyFill="1" applyBorder="1"/>
    <xf numFmtId="164" fontId="20" fillId="0" borderId="3" xfId="15" applyFont="1" applyFill="1" applyBorder="1" applyAlignment="1">
      <alignment vertical="center"/>
    </xf>
    <xf numFmtId="0" fontId="26" fillId="0" borderId="3" xfId="12" applyFont="1" applyBorder="1" applyAlignment="1">
      <alignment horizontal="center" vertical="center"/>
    </xf>
    <xf numFmtId="43" fontId="24" fillId="0" borderId="3" xfId="12" applyNumberFormat="1" applyFont="1" applyBorder="1"/>
    <xf numFmtId="0" fontId="24" fillId="0" borderId="3" xfId="12" applyFont="1" applyBorder="1" applyAlignment="1">
      <alignment horizontal="right" vertical="center"/>
    </xf>
    <xf numFmtId="43" fontId="50" fillId="0" borderId="3" xfId="12" applyNumberFormat="1" applyFont="1" applyBorder="1" applyAlignment="1">
      <alignment horizontal="center"/>
    </xf>
    <xf numFmtId="0" fontId="50" fillId="0" borderId="3" xfId="12" applyFont="1" applyBorder="1" applyAlignment="1">
      <alignment horizontal="right" vertical="center"/>
    </xf>
    <xf numFmtId="0" fontId="0" fillId="5" borderId="20" xfId="0" applyFill="1" applyBorder="1"/>
    <xf numFmtId="0" fontId="10" fillId="0" borderId="0" xfId="0" applyFont="1" applyAlignment="1">
      <alignment wrapText="1"/>
    </xf>
    <xf numFmtId="164" fontId="10" fillId="0" borderId="3" xfId="2" applyFont="1" applyFill="1" applyBorder="1" applyAlignment="1">
      <alignment horizontal="center" vertical="center"/>
    </xf>
    <xf numFmtId="0" fontId="15" fillId="0" borderId="0" xfId="0" applyFont="1" applyAlignment="1">
      <alignment horizontal="center"/>
    </xf>
    <xf numFmtId="0" fontId="52" fillId="0" borderId="0" xfId="0" applyFont="1"/>
    <xf numFmtId="0" fontId="7" fillId="0" borderId="0" xfId="7"/>
    <xf numFmtId="0" fontId="8" fillId="0" borderId="0" xfId="7" applyFont="1"/>
    <xf numFmtId="0" fontId="53" fillId="0" borderId="62" xfId="7" applyFont="1" applyBorder="1" applyAlignment="1">
      <alignment horizontal="center" vertical="center"/>
    </xf>
    <xf numFmtId="10" fontId="53" fillId="29" borderId="62" xfId="7" applyNumberFormat="1" applyFont="1" applyFill="1" applyBorder="1" applyAlignment="1" applyProtection="1">
      <alignment horizontal="center" vertical="center"/>
      <protection locked="0"/>
    </xf>
    <xf numFmtId="4" fontId="19" fillId="0" borderId="62" xfId="7" applyNumberFormat="1" applyFont="1" applyBorder="1" applyAlignment="1">
      <alignment horizontal="center" vertical="center"/>
    </xf>
    <xf numFmtId="10" fontId="53" fillId="0" borderId="62" xfId="7" applyNumberFormat="1" applyFont="1" applyBorder="1" applyAlignment="1">
      <alignment horizontal="center" vertical="center"/>
    </xf>
    <xf numFmtId="10" fontId="53" fillId="0" borderId="62" xfId="7" applyNumberFormat="1" applyFont="1" applyBorder="1" applyAlignment="1">
      <alignment horizontal="center" vertical="center" wrapText="1"/>
    </xf>
    <xf numFmtId="0" fontId="53" fillId="0" borderId="62" xfId="7" applyFont="1" applyBorder="1" applyAlignment="1">
      <alignment horizontal="center" vertical="center" wrapText="1"/>
    </xf>
    <xf numFmtId="4" fontId="19" fillId="0" borderId="62" xfId="7" applyNumberFormat="1" applyFont="1" applyBorder="1" applyAlignment="1">
      <alignment horizontal="center" vertical="center" wrapText="1"/>
    </xf>
    <xf numFmtId="0" fontId="7" fillId="0" borderId="0" xfId="7" applyAlignment="1">
      <alignment horizontal="center" vertical="top"/>
    </xf>
    <xf numFmtId="0" fontId="58" fillId="0" borderId="0" xfId="7" applyFont="1" applyAlignment="1">
      <alignment horizontal="center" vertical="top"/>
    </xf>
    <xf numFmtId="0" fontId="53" fillId="0" borderId="0" xfId="7" applyFont="1"/>
    <xf numFmtId="0" fontId="8" fillId="0" borderId="0" xfId="318" applyFont="1" applyAlignment="1">
      <alignment horizontal="left" vertical="top"/>
    </xf>
    <xf numFmtId="0" fontId="8" fillId="0" borderId="0" xfId="0" applyFont="1" applyAlignment="1">
      <alignment vertical="top" wrapText="1"/>
    </xf>
    <xf numFmtId="0" fontId="7" fillId="0" borderId="0" xfId="0" applyFont="1" applyAlignment="1">
      <alignment wrapText="1"/>
    </xf>
    <xf numFmtId="0" fontId="7" fillId="28" borderId="62" xfId="7" applyFill="1" applyBorder="1" applyAlignment="1">
      <alignment horizontal="left" vertical="center"/>
    </xf>
    <xf numFmtId="10" fontId="7" fillId="28" borderId="62" xfId="7" applyNumberFormat="1" applyFill="1" applyBorder="1" applyAlignment="1">
      <alignment horizontal="center" vertical="center"/>
    </xf>
    <xf numFmtId="0" fontId="10" fillId="22" borderId="3" xfId="0" applyFont="1" applyFill="1" applyBorder="1" applyAlignment="1">
      <alignment vertical="top" wrapText="1"/>
    </xf>
    <xf numFmtId="0" fontId="8" fillId="0" borderId="62" xfId="0" applyFont="1" applyBorder="1" applyAlignment="1">
      <alignment vertical="center"/>
    </xf>
    <xf numFmtId="0" fontId="7" fillId="5" borderId="1" xfId="7" applyFill="1" applyBorder="1" applyAlignment="1">
      <alignment horizontal="center" vertical="center"/>
    </xf>
    <xf numFmtId="0" fontId="7" fillId="5" borderId="1" xfId="0" applyFont="1" applyFill="1" applyBorder="1" applyAlignment="1">
      <alignment horizontal="center" wrapText="1"/>
    </xf>
    <xf numFmtId="0" fontId="7" fillId="5" borderId="2" xfId="0" applyFont="1" applyFill="1" applyBorder="1" applyAlignment="1">
      <alignment horizontal="center" wrapText="1"/>
    </xf>
    <xf numFmtId="0" fontId="7" fillId="26" borderId="3" xfId="7" applyFill="1" applyBorder="1" applyAlignment="1">
      <alignment horizontal="center" vertical="center"/>
    </xf>
    <xf numFmtId="9" fontId="7" fillId="0" borderId="3" xfId="7" applyNumberFormat="1" applyBorder="1" applyAlignment="1">
      <alignment horizontal="center" vertical="center"/>
    </xf>
    <xf numFmtId="166" fontId="7" fillId="0" borderId="3" xfId="3" applyNumberFormat="1" applyFont="1" applyBorder="1" applyAlignment="1">
      <alignment vertical="center"/>
    </xf>
    <xf numFmtId="166" fontId="7" fillId="0" borderId="10" xfId="3" applyNumberFormat="1" applyFont="1" applyBorder="1" applyAlignment="1">
      <alignment vertical="center"/>
    </xf>
    <xf numFmtId="0" fontId="7" fillId="27" borderId="3" xfId="7" applyFill="1" applyBorder="1" applyAlignment="1">
      <alignment horizontal="center" vertical="center"/>
    </xf>
    <xf numFmtId="175" fontId="7" fillId="0" borderId="3" xfId="0" applyNumberFormat="1" applyFont="1" applyBorder="1" applyAlignment="1">
      <alignment horizontal="center" vertical="center"/>
    </xf>
    <xf numFmtId="0" fontId="8" fillId="26" borderId="3" xfId="0" applyFont="1" applyFill="1" applyBorder="1" applyAlignment="1">
      <alignment horizontal="center" vertical="center"/>
    </xf>
    <xf numFmtId="0" fontId="8" fillId="27" borderId="3" xfId="0" applyFont="1" applyFill="1" applyBorder="1" applyAlignment="1">
      <alignment horizontal="center" vertical="center"/>
    </xf>
    <xf numFmtId="0" fontId="54" fillId="0" borderId="0" xfId="7" applyFont="1" applyAlignment="1">
      <alignment horizontal="center" vertical="center"/>
    </xf>
    <xf numFmtId="0" fontId="8" fillId="0" borderId="3" xfId="1" applyFont="1" applyBorder="1" applyAlignment="1">
      <alignment horizontal="center" vertical="center"/>
    </xf>
    <xf numFmtId="0" fontId="15" fillId="0" borderId="3" xfId="32" applyFont="1" applyBorder="1" applyAlignment="1">
      <alignment horizontal="center" vertical="center" wrapText="1"/>
    </xf>
    <xf numFmtId="0" fontId="8" fillId="0" borderId="3" xfId="32" applyFont="1" applyBorder="1" applyAlignment="1">
      <alignment horizontal="center" vertical="center"/>
    </xf>
    <xf numFmtId="0" fontId="8" fillId="0" borderId="3" xfId="32" applyFont="1" applyBorder="1" applyAlignment="1">
      <alignment vertical="center"/>
    </xf>
    <xf numFmtId="10" fontId="8" fillId="0" borderId="3" xfId="97" applyNumberFormat="1" applyFont="1" applyFill="1" applyBorder="1" applyAlignment="1">
      <alignment horizontal="right" vertical="center"/>
    </xf>
    <xf numFmtId="164" fontId="8" fillId="0" borderId="0" xfId="2" applyFont="1" applyFill="1" applyBorder="1" applyAlignment="1">
      <alignment horizontal="right" vertical="center"/>
    </xf>
    <xf numFmtId="10" fontId="8" fillId="0" borderId="0" xfId="97" applyNumberFormat="1" applyFont="1" applyFill="1" applyBorder="1" applyAlignment="1">
      <alignment horizontal="right" vertical="center"/>
    </xf>
    <xf numFmtId="0" fontId="15" fillId="0" borderId="62" xfId="0" applyFont="1" applyBorder="1" applyAlignment="1">
      <alignment horizontal="center" vertical="center" wrapText="1"/>
    </xf>
    <xf numFmtId="0" fontId="0" fillId="0" borderId="62" xfId="0" applyBorder="1"/>
    <xf numFmtId="0" fontId="13" fillId="3" borderId="62" xfId="0" applyFont="1" applyFill="1" applyBorder="1" applyAlignment="1">
      <alignment horizontal="center" vertical="center"/>
    </xf>
    <xf numFmtId="0" fontId="14" fillId="3" borderId="62" xfId="0" applyFont="1" applyFill="1" applyBorder="1" applyAlignment="1">
      <alignment vertical="center"/>
    </xf>
    <xf numFmtId="0" fontId="13" fillId="3" borderId="62" xfId="0" applyFont="1" applyFill="1" applyBorder="1" applyAlignment="1">
      <alignment vertical="center"/>
    </xf>
    <xf numFmtId="0" fontId="8" fillId="3" borderId="62" xfId="0" applyFont="1" applyFill="1" applyBorder="1" applyAlignment="1">
      <alignment vertical="center" wrapText="1"/>
    </xf>
    <xf numFmtId="164" fontId="8" fillId="3" borderId="62" xfId="2" applyFont="1" applyFill="1" applyBorder="1" applyAlignment="1">
      <alignment vertical="center"/>
    </xf>
    <xf numFmtId="0" fontId="0" fillId="3" borderId="62" xfId="0" applyFill="1" applyBorder="1"/>
    <xf numFmtId="0" fontId="13" fillId="0" borderId="62" xfId="0" applyFont="1" applyBorder="1" applyAlignment="1">
      <alignment horizontal="center" vertical="center"/>
    </xf>
    <xf numFmtId="0" fontId="11" fillId="0" borderId="62" xfId="0" applyFont="1" applyBorder="1" applyAlignment="1">
      <alignment horizontal="center" vertical="center"/>
    </xf>
    <xf numFmtId="0" fontId="10" fillId="0" borderId="62" xfId="0" applyFont="1" applyBorder="1" applyAlignment="1">
      <alignment vertical="center" wrapText="1"/>
    </xf>
    <xf numFmtId="0" fontId="10" fillId="0" borderId="62" xfId="0" applyFont="1" applyBorder="1" applyAlignment="1">
      <alignment horizontal="center" vertical="center"/>
    </xf>
    <xf numFmtId="164" fontId="10" fillId="0" borderId="62" xfId="2" applyFont="1" applyFill="1" applyBorder="1" applyAlignment="1">
      <alignment vertical="center"/>
    </xf>
    <xf numFmtId="164" fontId="8" fillId="4" borderId="62" xfId="2" applyFont="1" applyFill="1" applyBorder="1" applyAlignment="1">
      <alignment vertical="center"/>
    </xf>
    <xf numFmtId="164" fontId="0" fillId="4" borderId="62" xfId="0" applyNumberFormat="1" applyFill="1" applyBorder="1"/>
    <xf numFmtId="164" fontId="8" fillId="4" borderId="62" xfId="0" applyNumberFormat="1" applyFont="1" applyFill="1" applyBorder="1"/>
    <xf numFmtId="0" fontId="8" fillId="22" borderId="62" xfId="0" applyFont="1" applyFill="1" applyBorder="1" applyAlignment="1">
      <alignment horizontal="right" vertical="center"/>
    </xf>
    <xf numFmtId="164" fontId="8" fillId="22" borderId="62" xfId="2" applyFont="1" applyFill="1" applyBorder="1" applyAlignment="1">
      <alignment vertical="center"/>
    </xf>
    <xf numFmtId="0" fontId="11" fillId="3" borderId="62" xfId="0" applyFont="1" applyFill="1" applyBorder="1" applyAlignment="1">
      <alignment horizontal="center" vertical="center"/>
    </xf>
    <xf numFmtId="0" fontId="10" fillId="3" borderId="62" xfId="0" applyFont="1" applyFill="1" applyBorder="1" applyAlignment="1">
      <alignment horizontal="center" vertical="center"/>
    </xf>
    <xf numFmtId="164" fontId="10" fillId="3" borderId="62" xfId="2" applyFont="1" applyFill="1" applyBorder="1" applyAlignment="1">
      <alignment vertical="center"/>
    </xf>
    <xf numFmtId="0" fontId="0" fillId="4" borderId="62" xfId="0" applyFill="1" applyBorder="1"/>
    <xf numFmtId="0" fontId="13" fillId="5" borderId="62" xfId="0" applyFont="1" applyFill="1" applyBorder="1" applyAlignment="1">
      <alignment horizontal="center" vertical="center"/>
    </xf>
    <xf numFmtId="0" fontId="11" fillId="5" borderId="62" xfId="0" applyFont="1" applyFill="1" applyBorder="1" applyAlignment="1">
      <alignment horizontal="center" vertical="center"/>
    </xf>
    <xf numFmtId="0" fontId="8" fillId="5" borderId="62" xfId="0" applyFont="1" applyFill="1" applyBorder="1" applyAlignment="1">
      <alignment vertical="center" wrapText="1"/>
    </xf>
    <xf numFmtId="0" fontId="10" fillId="5" borderId="62" xfId="0" applyFont="1" applyFill="1" applyBorder="1" applyAlignment="1">
      <alignment horizontal="center" vertical="center"/>
    </xf>
    <xf numFmtId="164" fontId="10" fillId="5" borderId="62" xfId="2" applyFont="1" applyFill="1" applyBorder="1" applyAlignment="1">
      <alignment vertical="center"/>
    </xf>
    <xf numFmtId="164" fontId="8" fillId="5" borderId="62" xfId="2" applyFont="1" applyFill="1" applyBorder="1" applyAlignment="1">
      <alignment vertical="center"/>
    </xf>
    <xf numFmtId="0" fontId="0" fillId="5" borderId="62" xfId="0" applyFill="1" applyBorder="1"/>
    <xf numFmtId="4" fontId="17" fillId="3" borderId="62" xfId="0" applyNumberFormat="1" applyFont="1" applyFill="1" applyBorder="1" applyAlignment="1">
      <alignment vertical="center"/>
    </xf>
    <xf numFmtId="0" fontId="8" fillId="0" borderId="55" xfId="1" applyFont="1" applyBorder="1" applyAlignment="1">
      <alignment vertical="center"/>
    </xf>
    <xf numFmtId="0" fontId="8" fillId="0" borderId="40" xfId="1" applyFont="1" applyBorder="1" applyAlignment="1">
      <alignment vertical="center"/>
    </xf>
    <xf numFmtId="0" fontId="8" fillId="0" borderId="61" xfId="1" applyFont="1" applyBorder="1" applyAlignment="1">
      <alignment vertical="center"/>
    </xf>
    <xf numFmtId="0" fontId="13" fillId="3" borderId="77" xfId="0" applyFont="1" applyFill="1" applyBorder="1" applyAlignment="1">
      <alignment horizontal="center" vertical="center"/>
    </xf>
    <xf numFmtId="0" fontId="14" fillId="3" borderId="77" xfId="0" applyFont="1" applyFill="1" applyBorder="1" applyAlignment="1">
      <alignment vertical="center"/>
    </xf>
    <xf numFmtId="0" fontId="13" fillId="3" borderId="77" xfId="0" applyFont="1" applyFill="1" applyBorder="1" applyAlignment="1">
      <alignment vertical="center"/>
    </xf>
    <xf numFmtId="164" fontId="8" fillId="3" borderId="77" xfId="2" applyFont="1" applyFill="1" applyBorder="1" applyAlignment="1">
      <alignment vertical="center"/>
    </xf>
    <xf numFmtId="0" fontId="0" fillId="3" borderId="77" xfId="0" applyFill="1" applyBorder="1"/>
    <xf numFmtId="0" fontId="11" fillId="3" borderId="77" xfId="0" applyFont="1" applyFill="1" applyBorder="1" applyAlignment="1">
      <alignment horizontal="center" vertical="center"/>
    </xf>
    <xf numFmtId="164" fontId="10" fillId="3" borderId="77" xfId="2" applyFont="1" applyFill="1" applyBorder="1" applyAlignment="1">
      <alignment vertical="center"/>
    </xf>
    <xf numFmtId="0" fontId="10" fillId="0" borderId="62" xfId="0" applyFont="1" applyBorder="1" applyAlignment="1">
      <alignment vertical="center"/>
    </xf>
    <xf numFmtId="43" fontId="10" fillId="0" borderId="77" xfId="322" applyFont="1" applyFill="1" applyBorder="1" applyAlignment="1" applyProtection="1">
      <alignment horizontal="center" vertical="center"/>
      <protection locked="0"/>
    </xf>
    <xf numFmtId="0" fontId="10" fillId="0" borderId="76" xfId="0" applyFont="1" applyBorder="1" applyAlignment="1">
      <alignment horizontal="center" vertical="center"/>
    </xf>
    <xf numFmtId="164" fontId="8" fillId="5" borderId="77" xfId="2" applyFont="1" applyFill="1" applyBorder="1" applyAlignment="1">
      <alignment vertical="center"/>
    </xf>
    <xf numFmtId="0" fontId="0" fillId="5" borderId="77" xfId="0" applyFill="1" applyBorder="1"/>
    <xf numFmtId="164" fontId="10" fillId="22" borderId="62" xfId="2" applyFont="1" applyFill="1" applyBorder="1" applyAlignment="1">
      <alignment horizontal="center" vertical="center"/>
    </xf>
    <xf numFmtId="43" fontId="7" fillId="0" borderId="0" xfId="0" applyNumberFormat="1" applyFont="1"/>
    <xf numFmtId="0" fontId="8" fillId="0" borderId="62" xfId="0" applyFont="1" applyBorder="1" applyAlignment="1">
      <alignment horizontal="center" vertical="center" wrapText="1"/>
    </xf>
    <xf numFmtId="49" fontId="10" fillId="0" borderId="3" xfId="0" applyNumberFormat="1" applyFont="1" applyBorder="1" applyAlignment="1">
      <alignment horizontal="center" vertical="center" wrapText="1"/>
    </xf>
    <xf numFmtId="0" fontId="13" fillId="0" borderId="77" xfId="0" applyFont="1" applyBorder="1" applyAlignment="1">
      <alignment horizontal="right" vertical="center"/>
    </xf>
    <xf numFmtId="164" fontId="13" fillId="0" borderId="77" xfId="2" applyFont="1" applyFill="1" applyBorder="1" applyAlignment="1">
      <alignment vertical="center"/>
    </xf>
    <xf numFmtId="0" fontId="8" fillId="0" borderId="3" xfId="1" applyFont="1" applyBorder="1" applyAlignment="1">
      <alignment horizontal="center" vertical="center" wrapText="1"/>
    </xf>
    <xf numFmtId="0" fontId="13" fillId="0" borderId="3" xfId="0" applyFont="1" applyBorder="1" applyAlignment="1">
      <alignment horizontal="center" vertical="center" wrapText="1"/>
    </xf>
    <xf numFmtId="49" fontId="13" fillId="0" borderId="3" xfId="0" applyNumberFormat="1" applyFont="1" applyBorder="1" applyAlignment="1">
      <alignment horizontal="center" vertical="center" wrapText="1"/>
    </xf>
    <xf numFmtId="0" fontId="10" fillId="0" borderId="0" xfId="0" applyFont="1" applyAlignment="1">
      <alignment vertical="top" wrapText="1"/>
    </xf>
    <xf numFmtId="0" fontId="1" fillId="0" borderId="3" xfId="13" applyFont="1" applyBorder="1" applyAlignment="1">
      <alignment vertical="center"/>
    </xf>
    <xf numFmtId="0" fontId="1" fillId="0" borderId="3" xfId="13" applyFont="1" applyBorder="1" applyAlignment="1">
      <alignment horizontal="left" vertical="top" wrapText="1"/>
    </xf>
    <xf numFmtId="0" fontId="26" fillId="0" borderId="77" xfId="12" applyFont="1" applyBorder="1" applyAlignment="1">
      <alignment horizontal="center" vertical="center"/>
    </xf>
    <xf numFmtId="0" fontId="26" fillId="0" borderId="77" xfId="0" applyFont="1" applyBorder="1" applyAlignment="1">
      <alignment horizontal="center" vertical="center"/>
    </xf>
    <xf numFmtId="43" fontId="20" fillId="0" borderId="77" xfId="14" applyFont="1" applyFill="1" applyBorder="1" applyAlignment="1">
      <alignment horizontal="center" vertical="center" wrapText="1"/>
    </xf>
    <xf numFmtId="169" fontId="20" fillId="0" borderId="77" xfId="14" applyNumberFormat="1" applyFont="1" applyFill="1" applyBorder="1" applyAlignment="1">
      <alignment horizontal="center" vertical="center"/>
    </xf>
    <xf numFmtId="43" fontId="20" fillId="0" borderId="77" xfId="14" applyFont="1" applyFill="1" applyBorder="1" applyAlignment="1">
      <alignment vertical="center" wrapText="1"/>
    </xf>
    <xf numFmtId="0" fontId="1" fillId="0" borderId="3" xfId="13" applyFont="1" applyBorder="1" applyAlignment="1">
      <alignment vertical="center" wrapText="1"/>
    </xf>
    <xf numFmtId="0" fontId="1" fillId="0" borderId="77" xfId="13" applyFont="1" applyBorder="1" applyAlignment="1">
      <alignment vertical="center" wrapText="1"/>
    </xf>
    <xf numFmtId="167" fontId="1" fillId="0" borderId="77" xfId="13" applyNumberFormat="1" applyFont="1" applyBorder="1" applyAlignment="1">
      <alignment horizontal="center" vertical="center" wrapText="1"/>
    </xf>
    <xf numFmtId="0" fontId="13" fillId="0" borderId="77" xfId="0" applyFont="1" applyBorder="1" applyAlignment="1">
      <alignment horizontal="center" vertical="center"/>
    </xf>
    <xf numFmtId="0" fontId="10" fillId="0" borderId="77" xfId="0" applyFont="1" applyBorder="1" applyAlignment="1">
      <alignment horizontal="center" vertical="center"/>
    </xf>
    <xf numFmtId="0" fontId="10" fillId="0" borderId="77" xfId="0" applyFont="1" applyBorder="1" applyAlignment="1">
      <alignment vertical="top" wrapText="1"/>
    </xf>
    <xf numFmtId="164" fontId="10" fillId="22" borderId="77" xfId="2" applyFont="1" applyFill="1" applyBorder="1" applyAlignment="1">
      <alignment horizontal="center" vertical="center"/>
    </xf>
    <xf numFmtId="164" fontId="10" fillId="0" borderId="77" xfId="2" applyFont="1" applyFill="1" applyBorder="1" applyAlignment="1">
      <alignment vertical="center"/>
    </xf>
    <xf numFmtId="0" fontId="13" fillId="5" borderId="77" xfId="0" applyFont="1" applyFill="1" applyBorder="1" applyAlignment="1">
      <alignment horizontal="center" vertical="center"/>
    </xf>
    <xf numFmtId="164" fontId="10" fillId="5" borderId="77" xfId="2" applyFont="1" applyFill="1" applyBorder="1" applyAlignment="1">
      <alignment vertical="center"/>
    </xf>
    <xf numFmtId="0" fontId="13" fillId="5" borderId="78" xfId="0" applyFont="1" applyFill="1" applyBorder="1" applyAlignment="1">
      <alignment vertical="center" wrapText="1"/>
    </xf>
    <xf numFmtId="0" fontId="13" fillId="5" borderId="79" xfId="0" applyFont="1" applyFill="1" applyBorder="1" applyAlignment="1">
      <alignment vertical="center" wrapText="1"/>
    </xf>
    <xf numFmtId="0" fontId="13" fillId="5" borderId="80" xfId="0" applyFont="1" applyFill="1" applyBorder="1" applyAlignment="1">
      <alignment vertical="center" wrapText="1"/>
    </xf>
    <xf numFmtId="0" fontId="13" fillId="3" borderId="77" xfId="0" applyFont="1" applyFill="1" applyBorder="1" applyAlignment="1">
      <alignment horizontal="right" vertical="center"/>
    </xf>
    <xf numFmtId="164" fontId="13" fillId="3" borderId="77" xfId="2" applyFont="1" applyFill="1" applyBorder="1" applyAlignment="1">
      <alignment vertical="center"/>
    </xf>
    <xf numFmtId="2" fontId="10" fillId="0" borderId="77" xfId="0" applyNumberFormat="1" applyFont="1" applyBorder="1" applyAlignment="1">
      <alignment horizontal="center" vertical="center"/>
    </xf>
    <xf numFmtId="2" fontId="10" fillId="22" borderId="3" xfId="0" applyNumberFormat="1" applyFont="1" applyFill="1" applyBorder="1" applyAlignment="1">
      <alignment horizontal="right" vertical="center"/>
    </xf>
    <xf numFmtId="2" fontId="10" fillId="0" borderId="3" xfId="0" applyNumberFormat="1" applyFont="1" applyBorder="1" applyAlignment="1">
      <alignment horizontal="right" vertical="center"/>
    </xf>
    <xf numFmtId="2" fontId="10" fillId="0" borderId="77" xfId="0" applyNumberFormat="1" applyFont="1" applyBorder="1" applyAlignment="1">
      <alignment horizontal="right" vertical="center"/>
    </xf>
    <xf numFmtId="44" fontId="7" fillId="0" borderId="0" xfId="32" applyNumberFormat="1" applyAlignment="1">
      <alignment vertical="center"/>
    </xf>
    <xf numFmtId="175" fontId="7" fillId="0" borderId="79" xfId="3" applyNumberFormat="1" applyFont="1" applyBorder="1" applyAlignment="1">
      <alignment horizontal="center" vertical="center"/>
    </xf>
    <xf numFmtId="0" fontId="10" fillId="0" borderId="77" xfId="0" applyFont="1" applyBorder="1" applyAlignment="1">
      <alignment vertical="center" wrapText="1"/>
    </xf>
    <xf numFmtId="0" fontId="10" fillId="0" borderId="77" xfId="0" applyFont="1" applyBorder="1" applyAlignment="1">
      <alignment vertical="center"/>
    </xf>
    <xf numFmtId="4" fontId="10" fillId="0" borderId="77" xfId="0" applyNumberFormat="1" applyFont="1" applyBorder="1" applyAlignment="1">
      <alignment vertical="center"/>
    </xf>
    <xf numFmtId="0" fontId="10" fillId="0" borderId="77" xfId="0" applyFont="1" applyBorder="1" applyAlignment="1">
      <alignment horizontal="center" vertical="center" wrapText="1"/>
    </xf>
    <xf numFmtId="0" fontId="60" fillId="30" borderId="77" xfId="0" applyFont="1" applyFill="1" applyBorder="1" applyAlignment="1">
      <alignment horizontal="center" vertical="center"/>
    </xf>
    <xf numFmtId="0" fontId="60" fillId="30" borderId="77" xfId="0" applyFont="1" applyFill="1" applyBorder="1" applyAlignment="1">
      <alignment horizontal="center" vertical="center" wrapText="1"/>
    </xf>
    <xf numFmtId="0" fontId="47" fillId="0" borderId="77" xfId="0" applyFont="1" applyBorder="1" applyAlignment="1">
      <alignment horizontal="center" vertical="center" wrapText="1"/>
    </xf>
    <xf numFmtId="0" fontId="13" fillId="0" borderId="77" xfId="0" applyFont="1" applyBorder="1" applyAlignment="1">
      <alignment horizontal="center" vertical="center" wrapText="1"/>
    </xf>
    <xf numFmtId="0" fontId="10" fillId="0" borderId="77" xfId="0" applyFont="1" applyBorder="1" applyAlignment="1">
      <alignment horizontal="right" vertical="center"/>
    </xf>
    <xf numFmtId="0" fontId="60" fillId="30" borderId="77" xfId="0" applyFont="1" applyFill="1" applyBorder="1" applyAlignment="1">
      <alignment horizontal="right" vertical="center"/>
    </xf>
    <xf numFmtId="0" fontId="47" fillId="0" borderId="77" xfId="0" applyFont="1" applyBorder="1" applyAlignment="1">
      <alignment vertical="center" wrapText="1"/>
    </xf>
    <xf numFmtId="0" fontId="10" fillId="0" borderId="79" xfId="0" applyFont="1" applyBorder="1" applyAlignment="1">
      <alignment vertical="center" wrapText="1"/>
    </xf>
    <xf numFmtId="0" fontId="13" fillId="0" borderId="80" xfId="0" applyFont="1" applyBorder="1" applyAlignment="1">
      <alignment horizontal="center" vertical="center"/>
    </xf>
    <xf numFmtId="0" fontId="13" fillId="0" borderId="20" xfId="0" applyFont="1" applyBorder="1" applyAlignment="1">
      <alignment horizontal="center" vertical="center"/>
    </xf>
    <xf numFmtId="0" fontId="10" fillId="0" borderId="8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77" xfId="0" applyFont="1" applyBorder="1" applyAlignment="1">
      <alignment vertical="center"/>
    </xf>
    <xf numFmtId="0" fontId="47" fillId="0" borderId="80" xfId="0" applyFont="1" applyBorder="1" applyAlignment="1">
      <alignment horizontal="center" vertical="center" wrapText="1"/>
    </xf>
    <xf numFmtId="0" fontId="13" fillId="0" borderId="83" xfId="0" applyFont="1" applyBorder="1" applyAlignment="1">
      <alignment horizontal="center" vertical="center"/>
    </xf>
    <xf numFmtId="0" fontId="13" fillId="0" borderId="79" xfId="0" applyFont="1" applyBorder="1" applyAlignment="1">
      <alignment horizontal="center" vertical="center"/>
    </xf>
    <xf numFmtId="0" fontId="8" fillId="31" borderId="3" xfId="0" applyFont="1" applyFill="1" applyBorder="1" applyAlignment="1">
      <alignment horizontal="center" vertical="center"/>
    </xf>
    <xf numFmtId="0" fontId="7" fillId="31" borderId="3" xfId="7" applyFill="1" applyBorder="1" applyAlignment="1">
      <alignment horizontal="center" vertical="center"/>
    </xf>
    <xf numFmtId="166" fontId="7" fillId="0" borderId="0" xfId="0" applyNumberFormat="1" applyFont="1" applyAlignment="1">
      <alignment vertical="center"/>
    </xf>
    <xf numFmtId="0" fontId="8" fillId="0" borderId="0" xfId="1" applyFont="1" applyAlignment="1">
      <alignment horizontal="left" vertical="center" wrapText="1"/>
    </xf>
    <xf numFmtId="0" fontId="8" fillId="0" borderId="63" xfId="1" applyFont="1" applyBorder="1" applyAlignment="1">
      <alignment horizontal="left" vertical="center" wrapText="1"/>
    </xf>
    <xf numFmtId="0" fontId="8" fillId="0" borderId="80" xfId="0" applyFont="1" applyBorder="1" applyAlignment="1">
      <alignment vertical="center"/>
    </xf>
    <xf numFmtId="0" fontId="8" fillId="0" borderId="64" xfId="1" applyFont="1" applyBorder="1" applyAlignment="1">
      <alignment horizontal="left" vertical="center" wrapText="1"/>
    </xf>
    <xf numFmtId="0" fontId="8" fillId="0" borderId="56" xfId="1" applyFont="1" applyBorder="1" applyAlignment="1">
      <alignment horizontal="left" vertical="center" indent="1"/>
    </xf>
    <xf numFmtId="0" fontId="8" fillId="0" borderId="9" xfId="0" applyFont="1" applyBorder="1" applyAlignment="1">
      <alignment vertical="center"/>
    </xf>
    <xf numFmtId="0" fontId="8" fillId="0" borderId="3" xfId="0" applyFont="1" applyBorder="1" applyAlignment="1">
      <alignment vertical="center"/>
    </xf>
    <xf numFmtId="164" fontId="17" fillId="24" borderId="71" xfId="0" applyNumberFormat="1" applyFont="1" applyFill="1" applyBorder="1" applyAlignment="1">
      <alignment vertical="center"/>
    </xf>
    <xf numFmtId="0" fontId="8" fillId="0" borderId="0" xfId="1" applyFont="1" applyAlignment="1">
      <alignment vertical="center" wrapText="1"/>
    </xf>
    <xf numFmtId="0" fontId="8" fillId="0" borderId="41" xfId="1" applyFont="1" applyBorder="1" applyAlignment="1">
      <alignment vertical="center"/>
    </xf>
    <xf numFmtId="0" fontId="15" fillId="0" borderId="88" xfId="0" applyFont="1" applyBorder="1"/>
    <xf numFmtId="0" fontId="52" fillId="0" borderId="65" xfId="0" applyFont="1" applyBorder="1"/>
    <xf numFmtId="0" fontId="52" fillId="0" borderId="89" xfId="0" applyFont="1" applyBorder="1"/>
    <xf numFmtId="0" fontId="15" fillId="0" borderId="88" xfId="0" applyFont="1" applyBorder="1" applyAlignment="1">
      <alignment vertical="center"/>
    </xf>
    <xf numFmtId="0" fontId="52" fillId="28" borderId="20" xfId="0" applyFont="1" applyFill="1" applyBorder="1" applyAlignment="1">
      <alignment horizontal="center" vertical="center"/>
    </xf>
    <xf numFmtId="10" fontId="7" fillId="28" borderId="77" xfId="0" applyNumberFormat="1" applyFont="1" applyFill="1" applyBorder="1" applyAlignment="1">
      <alignment horizontal="center" vertical="center"/>
    </xf>
    <xf numFmtId="10" fontId="7" fillId="28" borderId="77" xfId="3" applyNumberFormat="1" applyFont="1" applyFill="1" applyBorder="1" applyAlignment="1">
      <alignment horizontal="center" vertical="center"/>
    </xf>
    <xf numFmtId="0" fontId="15" fillId="0" borderId="77" xfId="0" applyFont="1" applyBorder="1" applyAlignment="1">
      <alignment horizontal="center" vertical="center"/>
    </xf>
    <xf numFmtId="0" fontId="15" fillId="0" borderId="77" xfId="0" applyFont="1" applyBorder="1" applyAlignment="1">
      <alignment horizontal="center" vertical="center" wrapText="1"/>
    </xf>
    <xf numFmtId="0" fontId="52" fillId="0" borderId="77" xfId="0" applyFont="1" applyBorder="1" applyAlignment="1">
      <alignment vertical="center"/>
    </xf>
    <xf numFmtId="0" fontId="52" fillId="0" borderId="77" xfId="0" applyFont="1" applyBorder="1" applyAlignment="1">
      <alignment horizontal="center" vertical="center"/>
    </xf>
    <xf numFmtId="0" fontId="7" fillId="0" borderId="77" xfId="0" applyFont="1" applyBorder="1" applyAlignment="1">
      <alignment horizontal="center" vertical="center"/>
    </xf>
    <xf numFmtId="2" fontId="7" fillId="0" borderId="77" xfId="0" applyNumberFormat="1" applyFont="1" applyBorder="1" applyAlignment="1">
      <alignment horizontal="center" vertical="center"/>
    </xf>
    <xf numFmtId="0" fontId="52" fillId="0" borderId="77" xfId="0" applyFont="1" applyBorder="1" applyAlignment="1">
      <alignment vertical="center" wrapText="1"/>
    </xf>
    <xf numFmtId="0" fontId="52" fillId="5" borderId="77" xfId="0" applyFont="1" applyFill="1" applyBorder="1" applyAlignment="1">
      <alignment vertical="center" wrapText="1"/>
    </xf>
    <xf numFmtId="0" fontId="15" fillId="5" borderId="77" xfId="0" applyFont="1" applyFill="1" applyBorder="1" applyAlignment="1">
      <alignment horizontal="center" vertical="center"/>
    </xf>
    <xf numFmtId="10" fontId="8" fillId="5" borderId="77" xfId="0" applyNumberFormat="1" applyFont="1" applyFill="1" applyBorder="1" applyAlignment="1">
      <alignment horizontal="center" vertical="center"/>
    </xf>
    <xf numFmtId="0" fontId="52" fillId="0" borderId="63" xfId="0" applyFont="1" applyBorder="1"/>
    <xf numFmtId="0" fontId="15" fillId="0" borderId="0" xfId="0" applyFont="1"/>
    <xf numFmtId="4" fontId="0" fillId="0" borderId="0" xfId="0" applyNumberFormat="1"/>
    <xf numFmtId="164" fontId="61" fillId="0" borderId="3" xfId="2" applyFont="1" applyFill="1" applyBorder="1" applyAlignment="1">
      <alignment horizontal="right" vertical="center"/>
    </xf>
    <xf numFmtId="44" fontId="61" fillId="0" borderId="77" xfId="18" applyFont="1" applyFill="1" applyBorder="1" applyAlignment="1">
      <alignment horizontal="center" vertical="center"/>
    </xf>
    <xf numFmtId="44" fontId="61" fillId="0" borderId="77" xfId="2" applyNumberFormat="1" applyFont="1" applyFill="1" applyBorder="1" applyAlignment="1">
      <alignment vertical="center"/>
    </xf>
    <xf numFmtId="44" fontId="8" fillId="0" borderId="77" xfId="2" applyNumberFormat="1" applyFont="1" applyFill="1" applyBorder="1" applyAlignment="1">
      <alignment vertical="center"/>
    </xf>
    <xf numFmtId="9" fontId="8" fillId="0" borderId="91" xfId="32" applyNumberFormat="1" applyFont="1" applyBorder="1" applyAlignment="1">
      <alignment vertical="center"/>
    </xf>
    <xf numFmtId="166" fontId="8" fillId="0" borderId="91" xfId="97" applyNumberFormat="1" applyFont="1" applyFill="1" applyBorder="1" applyAlignment="1">
      <alignment vertical="center"/>
    </xf>
    <xf numFmtId="9" fontId="8" fillId="0" borderId="91" xfId="97" applyFont="1" applyFill="1" applyBorder="1" applyAlignment="1">
      <alignment vertical="center"/>
    </xf>
    <xf numFmtId="44" fontId="61" fillId="0" borderId="92" xfId="18" applyFont="1" applyFill="1" applyBorder="1" applyAlignment="1">
      <alignment horizontal="center" vertical="center"/>
    </xf>
    <xf numFmtId="44" fontId="8" fillId="0" borderId="92" xfId="2" applyNumberFormat="1" applyFont="1" applyFill="1" applyBorder="1" applyAlignment="1">
      <alignment vertical="center"/>
    </xf>
    <xf numFmtId="44" fontId="61" fillId="0" borderId="92" xfId="2" applyNumberFormat="1" applyFont="1" applyFill="1" applyBorder="1" applyAlignment="1">
      <alignment vertical="center"/>
    </xf>
    <xf numFmtId="164" fontId="61" fillId="0" borderId="20" xfId="2" applyFont="1" applyFill="1" applyBorder="1" applyAlignment="1">
      <alignment horizontal="right" vertical="center"/>
    </xf>
    <xf numFmtId="164" fontId="17" fillId="0" borderId="0" xfId="2" applyFont="1" applyFill="1" applyBorder="1" applyAlignment="1">
      <alignment horizontal="right" vertical="center"/>
    </xf>
    <xf numFmtId="164" fontId="17" fillId="0" borderId="93" xfId="2" applyFont="1" applyFill="1" applyBorder="1" applyAlignment="1">
      <alignment horizontal="right" vertical="center"/>
    </xf>
    <xf numFmtId="4" fontId="17" fillId="0" borderId="93" xfId="0" applyNumberFormat="1" applyFont="1" applyBorder="1" applyAlignment="1">
      <alignment vertical="center"/>
    </xf>
    <xf numFmtId="0" fontId="0" fillId="0" borderId="93" xfId="0" applyBorder="1"/>
    <xf numFmtId="164" fontId="17" fillId="0" borderId="0" xfId="2" applyFont="1" applyFill="1" applyBorder="1" applyAlignment="1">
      <alignment vertical="center"/>
    </xf>
    <xf numFmtId="44" fontId="0" fillId="0" borderId="0" xfId="0" applyNumberFormat="1"/>
    <xf numFmtId="0" fontId="0" fillId="0" borderId="62" xfId="0" applyBorder="1" applyAlignment="1">
      <alignment horizontal="left" vertical="top"/>
    </xf>
    <xf numFmtId="0" fontId="19" fillId="0" borderId="8" xfId="1" applyFont="1" applyBorder="1" applyAlignment="1">
      <alignment horizontal="left" vertical="distributed" wrapText="1"/>
    </xf>
    <xf numFmtId="0" fontId="19" fillId="0" borderId="1" xfId="1" applyFont="1" applyBorder="1" applyAlignment="1">
      <alignment horizontal="left" vertical="distributed" wrapText="1"/>
    </xf>
    <xf numFmtId="0" fontId="8" fillId="0" borderId="9" xfId="0" applyFont="1" applyBorder="1" applyAlignment="1">
      <alignment horizontal="left" vertical="center"/>
    </xf>
    <xf numFmtId="0" fontId="8" fillId="0" borderId="62" xfId="0" applyFont="1" applyBorder="1" applyAlignment="1">
      <alignment horizontal="left" vertical="center"/>
    </xf>
    <xf numFmtId="0" fontId="8" fillId="0" borderId="70" xfId="0" applyFont="1" applyBorder="1" applyAlignment="1">
      <alignment horizontal="left" vertical="center"/>
    </xf>
    <xf numFmtId="10" fontId="8" fillId="0" borderId="43" xfId="3" applyNumberFormat="1" applyFont="1" applyFill="1" applyBorder="1" applyAlignment="1">
      <alignment horizontal="center" vertical="center" wrapText="1"/>
    </xf>
    <xf numFmtId="10" fontId="8" fillId="0" borderId="54" xfId="3" applyNumberFormat="1" applyFont="1" applyFill="1" applyBorder="1" applyAlignment="1">
      <alignment horizontal="center" vertical="center" wrapText="1"/>
    </xf>
    <xf numFmtId="10" fontId="8" fillId="0" borderId="56" xfId="3" applyNumberFormat="1" applyFont="1" applyFill="1" applyBorder="1" applyAlignment="1">
      <alignment horizontal="center" vertical="center" wrapText="1"/>
    </xf>
    <xf numFmtId="10" fontId="8" fillId="0" borderId="73" xfId="3" applyNumberFormat="1" applyFont="1" applyFill="1" applyBorder="1" applyAlignment="1">
      <alignment horizontal="center" vertical="center" wrapText="1"/>
    </xf>
    <xf numFmtId="0" fontId="8" fillId="0" borderId="42" xfId="1" applyFont="1" applyBorder="1" applyAlignment="1">
      <alignment horizontal="center" vertical="distributed" wrapText="1"/>
    </xf>
    <xf numFmtId="0" fontId="8" fillId="0" borderId="27" xfId="1" applyFont="1" applyBorder="1" applyAlignment="1">
      <alignment horizontal="center" vertical="distributed" wrapText="1"/>
    </xf>
    <xf numFmtId="0" fontId="15" fillId="0" borderId="62" xfId="0" applyFont="1" applyBorder="1" applyAlignment="1">
      <alignment horizontal="center" vertical="center" wrapText="1"/>
    </xf>
    <xf numFmtId="0" fontId="8" fillId="0" borderId="62" xfId="0" applyFont="1" applyBorder="1" applyAlignment="1">
      <alignment horizontal="center" vertical="center"/>
    </xf>
    <xf numFmtId="164" fontId="8" fillId="0" borderId="62" xfId="2" applyFont="1" applyFill="1" applyBorder="1" applyAlignment="1">
      <alignment horizontal="center" vertical="center" wrapText="1"/>
    </xf>
    <xf numFmtId="0" fontId="8" fillId="4" borderId="74" xfId="0" applyFont="1" applyFill="1" applyBorder="1" applyAlignment="1">
      <alignment horizontal="right" vertical="center"/>
    </xf>
    <xf numFmtId="0" fontId="8" fillId="4" borderId="75" xfId="0" applyFont="1" applyFill="1" applyBorder="1" applyAlignment="1">
      <alignment horizontal="right" vertical="center"/>
    </xf>
    <xf numFmtId="0" fontId="8" fillId="4" borderId="76" xfId="0" applyFont="1" applyFill="1" applyBorder="1" applyAlignment="1">
      <alignment horizontal="right" vertical="center"/>
    </xf>
    <xf numFmtId="0" fontId="8" fillId="4" borderId="62" xfId="0" applyFont="1" applyFill="1" applyBorder="1" applyAlignment="1">
      <alignment horizontal="right" vertical="center"/>
    </xf>
    <xf numFmtId="0" fontId="8" fillId="3" borderId="74"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8" fillId="3" borderId="76" xfId="0" applyFont="1" applyFill="1" applyBorder="1" applyAlignment="1">
      <alignment horizontal="center" vertical="center" wrapText="1"/>
    </xf>
    <xf numFmtId="0" fontId="8" fillId="5" borderId="74" xfId="0" applyFont="1" applyFill="1" applyBorder="1" applyAlignment="1">
      <alignment horizontal="center" vertical="center" wrapText="1"/>
    </xf>
    <xf numFmtId="0" fontId="8" fillId="5" borderId="75" xfId="0" applyFont="1" applyFill="1" applyBorder="1" applyAlignment="1">
      <alignment horizontal="center" vertical="center" wrapText="1"/>
    </xf>
    <xf numFmtId="0" fontId="8" fillId="5" borderId="76" xfId="0" applyFont="1" applyFill="1" applyBorder="1" applyAlignment="1">
      <alignment horizontal="center" vertical="center" wrapText="1"/>
    </xf>
    <xf numFmtId="164" fontId="17" fillId="3" borderId="62" xfId="2" applyFont="1" applyFill="1" applyBorder="1" applyAlignment="1">
      <alignment horizontal="right" vertical="center"/>
    </xf>
    <xf numFmtId="49"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8" fillId="0" borderId="62" xfId="1" applyFont="1" applyBorder="1" applyAlignment="1">
      <alignment horizontal="center" vertical="center"/>
    </xf>
    <xf numFmtId="0" fontId="7" fillId="0" borderId="0" xfId="0" applyFont="1" applyAlignment="1">
      <alignment horizontal="center" vertical="center"/>
    </xf>
    <xf numFmtId="0" fontId="25" fillId="0" borderId="0" xfId="0" applyFont="1" applyAlignment="1">
      <alignment horizontal="center" vertical="center"/>
    </xf>
    <xf numFmtId="0" fontId="8" fillId="0" borderId="34" xfId="1" applyFont="1" applyBorder="1" applyAlignment="1">
      <alignment horizontal="center" vertical="center" wrapText="1"/>
    </xf>
    <xf numFmtId="0" fontId="8" fillId="0" borderId="33" xfId="1" applyFont="1" applyBorder="1" applyAlignment="1">
      <alignment horizontal="center" vertical="center" wrapText="1"/>
    </xf>
    <xf numFmtId="0" fontId="17" fillId="2" borderId="20" xfId="1" applyFont="1" applyFill="1" applyBorder="1" applyAlignment="1">
      <alignment horizontal="center" vertical="center"/>
    </xf>
    <xf numFmtId="0" fontId="8" fillId="0" borderId="39" xfId="0" applyFont="1" applyBorder="1" applyAlignment="1">
      <alignment horizontal="left" vertical="center" indent="1"/>
    </xf>
    <xf numFmtId="0" fontId="8" fillId="0" borderId="40" xfId="0" applyFont="1" applyBorder="1" applyAlignment="1">
      <alignment horizontal="left" vertical="center" indent="1"/>
    </xf>
    <xf numFmtId="0" fontId="8" fillId="0" borderId="41" xfId="0" applyFont="1" applyBorder="1" applyAlignment="1">
      <alignment horizontal="left" vertical="center" indent="1"/>
    </xf>
    <xf numFmtId="0" fontId="10" fillId="0" borderId="3" xfId="0" applyFont="1" applyBorder="1" applyAlignment="1">
      <alignment horizontal="center" vertical="center"/>
    </xf>
    <xf numFmtId="0" fontId="8" fillId="3" borderId="74" xfId="0" applyFont="1" applyFill="1" applyBorder="1" applyAlignment="1">
      <alignment horizontal="left" vertical="center" wrapText="1"/>
    </xf>
    <xf numFmtId="0" fontId="8" fillId="3" borderId="76" xfId="0" applyFont="1" applyFill="1" applyBorder="1" applyAlignment="1">
      <alignment horizontal="left" vertical="center" wrapText="1"/>
    </xf>
    <xf numFmtId="0" fontId="8" fillId="3" borderId="75" xfId="0" applyFont="1" applyFill="1" applyBorder="1" applyAlignment="1">
      <alignment horizontal="left" vertical="center" wrapText="1"/>
    </xf>
    <xf numFmtId="0" fontId="13" fillId="5" borderId="3" xfId="0" applyFont="1" applyFill="1" applyBorder="1" applyAlignment="1">
      <alignment horizontal="center" vertical="center"/>
    </xf>
    <xf numFmtId="164" fontId="17" fillId="0" borderId="0" xfId="2" applyFont="1" applyFill="1" applyBorder="1" applyAlignment="1">
      <alignment horizontal="right" vertical="center"/>
    </xf>
    <xf numFmtId="164" fontId="17" fillId="0" borderId="0" xfId="2" applyFont="1" applyFill="1" applyBorder="1" applyAlignment="1">
      <alignment horizontal="center" vertical="center"/>
    </xf>
    <xf numFmtId="164" fontId="17" fillId="0" borderId="0" xfId="2" applyFont="1" applyFill="1" applyBorder="1" applyAlignment="1">
      <alignment horizontal="right" vertical="center" indent="1"/>
    </xf>
    <xf numFmtId="0" fontId="13" fillId="3" borderId="18"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59" xfId="0" applyFont="1" applyFill="1" applyBorder="1" applyAlignment="1">
      <alignment horizontal="center" vertical="center" wrapText="1"/>
    </xf>
    <xf numFmtId="0" fontId="10" fillId="0" borderId="18" xfId="0" applyFont="1" applyBorder="1" applyAlignment="1">
      <alignment horizontal="left" vertical="center" wrapText="1"/>
    </xf>
    <xf numFmtId="0" fontId="10" fillId="0" borderId="22" xfId="0" applyFont="1" applyBorder="1" applyAlignment="1">
      <alignment horizontal="left" vertical="center" wrapText="1"/>
    </xf>
    <xf numFmtId="0" fontId="10" fillId="0" borderId="19" xfId="0" applyFont="1" applyBorder="1" applyAlignment="1">
      <alignment horizontal="left" vertical="center" wrapText="1"/>
    </xf>
    <xf numFmtId="0" fontId="13" fillId="5" borderId="18"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5" borderId="59" xfId="0" applyFont="1" applyFill="1" applyBorder="1" applyAlignment="1">
      <alignment horizontal="center" vertical="center" wrapText="1"/>
    </xf>
    <xf numFmtId="0" fontId="17" fillId="2" borderId="9" xfId="1" applyFont="1" applyFill="1" applyBorder="1" applyAlignment="1">
      <alignment horizontal="center" vertical="center"/>
    </xf>
    <xf numFmtId="0" fontId="17" fillId="2" borderId="3" xfId="1" applyFont="1" applyFill="1" applyBorder="1" applyAlignment="1">
      <alignment horizontal="center" vertical="center"/>
    </xf>
    <xf numFmtId="0" fontId="17" fillId="2" borderId="10" xfId="1" applyFont="1" applyFill="1" applyBorder="1" applyAlignment="1">
      <alignment horizontal="center" vertical="center"/>
    </xf>
    <xf numFmtId="0" fontId="13" fillId="0" borderId="24" xfId="1" applyFont="1" applyBorder="1" applyAlignment="1">
      <alignment horizontal="left" vertical="distributed" wrapText="1" indent="1"/>
    </xf>
    <xf numFmtId="0" fontId="13" fillId="0" borderId="26" xfId="1" applyFont="1" applyBorder="1" applyAlignment="1">
      <alignment horizontal="left" vertical="distributed" wrapText="1" indent="1"/>
    </xf>
    <xf numFmtId="0" fontId="13" fillId="0" borderId="27" xfId="1" applyFont="1" applyBorder="1" applyAlignment="1">
      <alignment horizontal="left" vertical="distributed" wrapText="1" indent="1"/>
    </xf>
    <xf numFmtId="0" fontId="13" fillId="0" borderId="23" xfId="0" applyFont="1" applyBorder="1" applyAlignment="1">
      <alignment horizontal="left" vertical="center" indent="1"/>
    </xf>
    <xf numFmtId="0" fontId="13" fillId="0" borderId="22" xfId="0" applyFont="1" applyBorder="1" applyAlignment="1">
      <alignment horizontal="left" vertical="center" indent="1"/>
    </xf>
    <xf numFmtId="0" fontId="13" fillId="0" borderId="59" xfId="0" applyFont="1" applyBorder="1" applyAlignment="1">
      <alignment horizontal="left" vertical="center" indent="1"/>
    </xf>
    <xf numFmtId="0" fontId="13" fillId="0" borderId="58" xfId="0" applyFont="1" applyBorder="1" applyAlignment="1">
      <alignment horizontal="left" vertical="center" indent="1"/>
    </xf>
    <xf numFmtId="0" fontId="13" fillId="0" borderId="57" xfId="0" applyFont="1" applyBorder="1" applyAlignment="1">
      <alignment horizontal="left" vertical="center" indent="1"/>
    </xf>
    <xf numFmtId="0" fontId="13" fillId="0" borderId="54" xfId="0" applyFont="1" applyBorder="1" applyAlignment="1">
      <alignment horizontal="left" vertical="center" indent="1"/>
    </xf>
    <xf numFmtId="0" fontId="13" fillId="3" borderId="19" xfId="0" applyFont="1" applyFill="1" applyBorder="1" applyAlignment="1">
      <alignment horizontal="center" vertical="center" wrapText="1"/>
    </xf>
    <xf numFmtId="0" fontId="10" fillId="0" borderId="80" xfId="0" applyFont="1" applyBorder="1" applyAlignment="1">
      <alignment horizontal="left" vertical="center" wrapText="1"/>
    </xf>
    <xf numFmtId="0" fontId="10" fillId="0" borderId="78" xfId="0" applyFont="1" applyBorder="1" applyAlignment="1">
      <alignment horizontal="left" vertical="center" wrapText="1"/>
    </xf>
    <xf numFmtId="0" fontId="10" fillId="0" borderId="79" xfId="0" applyFont="1" applyBorder="1" applyAlignment="1">
      <alignment horizontal="left" vertical="center" wrapText="1"/>
    </xf>
    <xf numFmtId="164" fontId="10" fillId="0" borderId="31" xfId="2" applyFont="1" applyFill="1" applyBorder="1" applyAlignment="1">
      <alignment horizontal="left" vertical="top" indent="1"/>
    </xf>
    <xf numFmtId="164" fontId="10" fillId="0" borderId="32" xfId="2" applyFont="1" applyFill="1" applyBorder="1" applyAlignment="1">
      <alignment horizontal="left" vertical="top" indent="1"/>
    </xf>
    <xf numFmtId="164" fontId="10" fillId="0" borderId="35" xfId="2" applyFont="1" applyFill="1" applyBorder="1" applyAlignment="1">
      <alignment horizontal="left" vertical="top" indent="1"/>
    </xf>
    <xf numFmtId="164" fontId="10" fillId="0" borderId="7" xfId="2" applyFont="1" applyFill="1" applyBorder="1" applyAlignment="1">
      <alignment horizontal="left" vertical="top" indent="1"/>
    </xf>
    <xf numFmtId="164" fontId="10" fillId="0" borderId="0" xfId="2" applyFont="1" applyFill="1" applyBorder="1" applyAlignment="1">
      <alignment horizontal="left" vertical="top" indent="1"/>
    </xf>
    <xf numFmtId="164" fontId="10" fillId="0" borderId="12" xfId="2" applyFont="1" applyFill="1" applyBorder="1" applyAlignment="1">
      <alignment horizontal="left" vertical="top" indent="1"/>
    </xf>
    <xf numFmtId="164" fontId="10" fillId="0" borderId="28" xfId="2" applyFont="1" applyFill="1" applyBorder="1" applyAlignment="1">
      <alignment horizontal="left" vertical="top" indent="1"/>
    </xf>
    <xf numFmtId="164" fontId="10" fillId="0" borderId="29" xfId="2" applyFont="1" applyFill="1" applyBorder="1" applyAlignment="1">
      <alignment horizontal="left" vertical="top" indent="1"/>
    </xf>
    <xf numFmtId="164" fontId="10" fillId="0" borderId="30" xfId="2" applyFont="1" applyFill="1" applyBorder="1" applyAlignment="1">
      <alignment horizontal="left" vertical="top" indent="1"/>
    </xf>
    <xf numFmtId="0" fontId="13" fillId="0" borderId="18" xfId="0" applyFont="1" applyBorder="1" applyAlignment="1">
      <alignment horizontal="center" vertical="center"/>
    </xf>
    <xf numFmtId="0" fontId="13" fillId="0" borderId="22" xfId="0" applyFont="1" applyBorder="1" applyAlignment="1">
      <alignment horizontal="center" vertical="center"/>
    </xf>
    <xf numFmtId="0" fontId="13" fillId="0" borderId="19" xfId="0" applyFont="1" applyBorder="1" applyAlignment="1">
      <alignment horizontal="center" vertical="center"/>
    </xf>
    <xf numFmtId="0" fontId="10" fillId="0" borderId="55" xfId="0" applyFont="1" applyBorder="1" applyAlignment="1">
      <alignment horizontal="left" vertical="center" wrapText="1"/>
    </xf>
    <xf numFmtId="0" fontId="10" fillId="0" borderId="40" xfId="0" applyFont="1" applyBorder="1" applyAlignment="1">
      <alignment horizontal="left" vertical="center" wrapText="1"/>
    </xf>
    <xf numFmtId="0" fontId="10" fillId="0" borderId="41" xfId="0" applyFont="1" applyBorder="1" applyAlignment="1">
      <alignment horizontal="left" vertical="center" wrapText="1"/>
    </xf>
    <xf numFmtId="0" fontId="8" fillId="0" borderId="31" xfId="1" applyFont="1" applyBorder="1" applyAlignment="1">
      <alignment horizontal="left" vertical="center" wrapText="1" indent="1"/>
    </xf>
    <xf numFmtId="0" fontId="8" fillId="0" borderId="32" xfId="1" applyFont="1" applyBorder="1" applyAlignment="1">
      <alignment horizontal="left" vertical="center" wrapText="1" indent="1"/>
    </xf>
    <xf numFmtId="0" fontId="8" fillId="0" borderId="33" xfId="1" applyFont="1" applyBorder="1" applyAlignment="1">
      <alignment horizontal="left" vertical="center" wrapText="1" indent="1"/>
    </xf>
    <xf numFmtId="0" fontId="8" fillId="0" borderId="87" xfId="1" applyFont="1" applyBorder="1" applyAlignment="1">
      <alignment horizontal="left" vertical="center" wrapText="1" indent="1"/>
    </xf>
    <xf numFmtId="0" fontId="8" fillId="0" borderId="63" xfId="1" applyFont="1" applyBorder="1" applyAlignment="1">
      <alignment horizontal="left" vertical="center" wrapText="1" indent="1"/>
    </xf>
    <xf numFmtId="0" fontId="8" fillId="0" borderId="64" xfId="1" applyFont="1" applyBorder="1" applyAlignment="1">
      <alignment horizontal="left" vertical="center" wrapText="1" indent="1"/>
    </xf>
    <xf numFmtId="0" fontId="8" fillId="0" borderId="85" xfId="1" applyFont="1" applyBorder="1" applyAlignment="1">
      <alignment horizontal="left" vertical="center" wrapText="1" indent="1"/>
    </xf>
    <xf numFmtId="0" fontId="8" fillId="0" borderId="84" xfId="1" applyFont="1" applyBorder="1" applyAlignment="1">
      <alignment horizontal="left" vertical="center" wrapText="1" indent="1"/>
    </xf>
    <xf numFmtId="0" fontId="8" fillId="0" borderId="85" xfId="1" applyFont="1" applyBorder="1" applyAlignment="1">
      <alignment horizontal="center" vertical="center" wrapText="1"/>
    </xf>
    <xf numFmtId="0" fontId="8" fillId="0" borderId="84" xfId="1" applyFont="1" applyBorder="1" applyAlignment="1">
      <alignment horizontal="center" vertical="center" wrapText="1"/>
    </xf>
    <xf numFmtId="0" fontId="8" fillId="0" borderId="86" xfId="1" applyFont="1" applyBorder="1" applyAlignment="1">
      <alignment horizontal="center" vertical="center" wrapText="1"/>
    </xf>
    <xf numFmtId="0" fontId="8" fillId="0" borderId="9" xfId="0" applyFont="1" applyBorder="1" applyAlignment="1">
      <alignment horizontal="left" vertical="center" indent="1"/>
    </xf>
    <xf numFmtId="0" fontId="8" fillId="0" borderId="3" xfId="0" applyFont="1" applyBorder="1" applyAlignment="1">
      <alignment horizontal="left" vertical="center" indent="1"/>
    </xf>
    <xf numFmtId="0" fontId="8" fillId="0" borderId="80" xfId="0" applyFont="1" applyBorder="1" applyAlignment="1">
      <alignment horizontal="left" vertical="center" indent="1"/>
    </xf>
    <xf numFmtId="0" fontId="15" fillId="0" borderId="3" xfId="0" applyFont="1" applyBorder="1" applyAlignment="1">
      <alignment horizontal="center" vertical="center" wrapText="1"/>
    </xf>
    <xf numFmtId="0" fontId="8" fillId="0" borderId="3" xfId="0" applyFont="1" applyBorder="1" applyAlignment="1">
      <alignment horizontal="center" vertical="center"/>
    </xf>
    <xf numFmtId="0" fontId="17" fillId="5" borderId="56" xfId="0" applyFont="1" applyFill="1" applyBorder="1" applyAlignment="1">
      <alignment horizontal="center" vertical="center"/>
    </xf>
    <xf numFmtId="0" fontId="17" fillId="5" borderId="63" xfId="0" applyFont="1" applyFill="1" applyBorder="1" applyAlignment="1">
      <alignment horizontal="center" vertical="center"/>
    </xf>
    <xf numFmtId="0" fontId="17" fillId="5" borderId="64" xfId="0" applyFont="1" applyFill="1" applyBorder="1" applyAlignment="1">
      <alignment horizontal="center" vertical="center"/>
    </xf>
    <xf numFmtId="0" fontId="17" fillId="0" borderId="80" xfId="0" applyFont="1" applyBorder="1" applyAlignment="1">
      <alignment horizontal="center" vertical="center"/>
    </xf>
    <xf numFmtId="0" fontId="17" fillId="0" borderId="84" xfId="0" applyFont="1" applyBorder="1" applyAlignment="1">
      <alignment horizontal="center" vertical="center"/>
    </xf>
    <xf numFmtId="0" fontId="8" fillId="0" borderId="77" xfId="1" applyFont="1" applyBorder="1" applyAlignment="1">
      <alignment horizontal="center" vertical="distributed" wrapText="1"/>
    </xf>
    <xf numFmtId="0" fontId="8" fillId="0" borderId="77" xfId="1" applyFont="1" applyBorder="1" applyAlignment="1">
      <alignment horizontal="left" vertical="center" wrapText="1" indent="1"/>
    </xf>
    <xf numFmtId="0" fontId="8" fillId="0" borderId="77" xfId="1" applyFont="1" applyBorder="1" applyAlignment="1">
      <alignment horizontal="center" vertical="center"/>
    </xf>
    <xf numFmtId="10" fontId="8" fillId="0" borderId="77" xfId="3" applyNumberFormat="1" applyFont="1" applyFill="1" applyBorder="1" applyAlignment="1">
      <alignment horizontal="center" vertical="center" wrapText="1"/>
    </xf>
    <xf numFmtId="0" fontId="10" fillId="0" borderId="31" xfId="0" applyFont="1" applyBorder="1" applyAlignment="1">
      <alignment horizontal="left" vertical="top"/>
    </xf>
    <xf numFmtId="0" fontId="10" fillId="0" borderId="32" xfId="0" applyFont="1" applyBorder="1" applyAlignment="1">
      <alignment horizontal="left" vertical="top"/>
    </xf>
    <xf numFmtId="0" fontId="10" fillId="0" borderId="35" xfId="0" applyFont="1" applyBorder="1" applyAlignment="1">
      <alignment horizontal="left" vertical="top"/>
    </xf>
    <xf numFmtId="0" fontId="10" fillId="0" borderId="7" xfId="0" applyFont="1" applyBorder="1" applyAlignment="1">
      <alignment horizontal="left" vertical="top"/>
    </xf>
    <xf numFmtId="0" fontId="10" fillId="0" borderId="0" xfId="0" applyFont="1" applyAlignment="1">
      <alignment horizontal="left" vertical="top"/>
    </xf>
    <xf numFmtId="0" fontId="10" fillId="0" borderId="12" xfId="0" applyFont="1" applyBorder="1" applyAlignment="1">
      <alignment horizontal="left" vertical="top"/>
    </xf>
    <xf numFmtId="0" fontId="10" fillId="0" borderId="28" xfId="0" applyFont="1" applyBorder="1" applyAlignment="1">
      <alignment horizontal="left" vertical="top"/>
    </xf>
    <xf numFmtId="0" fontId="10" fillId="0" borderId="29" xfId="0" applyFont="1" applyBorder="1" applyAlignment="1">
      <alignment horizontal="left" vertical="top"/>
    </xf>
    <xf numFmtId="0" fontId="10" fillId="0" borderId="30" xfId="0" applyFont="1" applyBorder="1" applyAlignment="1">
      <alignment horizontal="left" vertical="top"/>
    </xf>
    <xf numFmtId="164" fontId="10" fillId="0" borderId="32" xfId="2" applyFont="1" applyFill="1" applyBorder="1" applyAlignment="1">
      <alignment horizontal="left" vertical="top"/>
    </xf>
    <xf numFmtId="164" fontId="10" fillId="0" borderId="35" xfId="2" applyFont="1" applyFill="1" applyBorder="1" applyAlignment="1">
      <alignment horizontal="left" vertical="top"/>
    </xf>
    <xf numFmtId="164" fontId="10" fillId="0" borderId="0" xfId="2" applyFont="1" applyFill="1" applyBorder="1" applyAlignment="1">
      <alignment horizontal="left" vertical="top"/>
    </xf>
    <xf numFmtId="164" fontId="10" fillId="0" borderId="12" xfId="2" applyFont="1" applyFill="1" applyBorder="1" applyAlignment="1">
      <alignment horizontal="left" vertical="top"/>
    </xf>
    <xf numFmtId="164" fontId="10" fillId="0" borderId="29" xfId="2" applyFont="1" applyFill="1" applyBorder="1" applyAlignment="1">
      <alignment horizontal="left" vertical="top"/>
    </xf>
    <xf numFmtId="164" fontId="10" fillId="0" borderId="30" xfId="2" applyFont="1" applyFill="1" applyBorder="1" applyAlignment="1">
      <alignment horizontal="left" vertical="top"/>
    </xf>
    <xf numFmtId="0" fontId="13" fillId="4" borderId="3" xfId="0" applyFont="1" applyFill="1" applyBorder="1" applyAlignment="1">
      <alignment horizontal="right" vertical="center"/>
    </xf>
    <xf numFmtId="0" fontId="13" fillId="3" borderId="3" xfId="0" applyFont="1" applyFill="1" applyBorder="1" applyAlignment="1">
      <alignment horizontal="center" vertical="center" wrapText="1"/>
    </xf>
    <xf numFmtId="44" fontId="13" fillId="5" borderId="18" xfId="317" applyFont="1" applyFill="1" applyBorder="1" applyAlignment="1">
      <alignment horizontal="center" vertical="center"/>
    </xf>
    <xf numFmtId="44" fontId="13" fillId="5" borderId="59" xfId="317" applyFont="1" applyFill="1" applyBorder="1" applyAlignment="1">
      <alignment horizontal="center" vertical="center"/>
    </xf>
    <xf numFmtId="44" fontId="13" fillId="5" borderId="55" xfId="317" applyFont="1" applyFill="1" applyBorder="1" applyAlignment="1">
      <alignment horizontal="center" vertical="center"/>
    </xf>
    <xf numFmtId="44" fontId="13" fillId="5" borderId="61" xfId="317" applyFont="1" applyFill="1" applyBorder="1" applyAlignment="1">
      <alignment horizontal="center" vertical="center"/>
    </xf>
    <xf numFmtId="0" fontId="13" fillId="5" borderId="23" xfId="0" applyFont="1" applyFill="1" applyBorder="1" applyAlignment="1">
      <alignment horizontal="right" vertical="center"/>
    </xf>
    <xf numFmtId="0" fontId="13" fillId="5" borderId="22" xfId="0" applyFont="1" applyFill="1" applyBorder="1" applyAlignment="1">
      <alignment horizontal="right" vertical="center"/>
    </xf>
    <xf numFmtId="0" fontId="13" fillId="5" borderId="19" xfId="0" applyFont="1" applyFill="1" applyBorder="1" applyAlignment="1">
      <alignment horizontal="right" vertical="center"/>
    </xf>
    <xf numFmtId="0" fontId="13" fillId="5" borderId="39" xfId="0" applyFont="1" applyFill="1" applyBorder="1" applyAlignment="1">
      <alignment horizontal="right" vertical="center"/>
    </xf>
    <xf numFmtId="0" fontId="13" fillId="5" borderId="40" xfId="0" applyFont="1" applyFill="1" applyBorder="1" applyAlignment="1">
      <alignment horizontal="right" vertical="center"/>
    </xf>
    <xf numFmtId="0" fontId="13" fillId="5" borderId="41" xfId="0" applyFont="1" applyFill="1" applyBorder="1" applyAlignment="1">
      <alignment horizontal="right" vertical="center"/>
    </xf>
    <xf numFmtId="0" fontId="13" fillId="5" borderId="24" xfId="0" applyFont="1" applyFill="1" applyBorder="1" applyAlignment="1">
      <alignment horizontal="right" vertical="center"/>
    </xf>
    <xf numFmtId="0" fontId="13" fillId="5" borderId="26" xfId="0" applyFont="1" applyFill="1" applyBorder="1" applyAlignment="1">
      <alignment horizontal="right" vertical="center"/>
    </xf>
    <xf numFmtId="0" fontId="13" fillId="5" borderId="25" xfId="0" applyFont="1" applyFill="1" applyBorder="1" applyAlignment="1">
      <alignment horizontal="right" vertical="center"/>
    </xf>
    <xf numFmtId="164" fontId="13" fillId="5" borderId="1" xfId="2" applyFont="1" applyFill="1" applyBorder="1" applyAlignment="1">
      <alignment horizontal="center" vertical="center"/>
    </xf>
    <xf numFmtId="164" fontId="13" fillId="5" borderId="2" xfId="2" applyFont="1" applyFill="1" applyBorder="1" applyAlignment="1">
      <alignment horizontal="center" vertical="center"/>
    </xf>
    <xf numFmtId="0" fontId="13" fillId="5" borderId="3" xfId="0" applyFont="1" applyFill="1" applyBorder="1" applyAlignment="1">
      <alignment horizontal="center" vertical="center" wrapText="1"/>
    </xf>
    <xf numFmtId="0" fontId="13" fillId="3" borderId="80" xfId="0" applyFont="1" applyFill="1" applyBorder="1" applyAlignment="1">
      <alignment horizontal="center" vertical="center"/>
    </xf>
    <xf numFmtId="0" fontId="13" fillId="3" borderId="78" xfId="0" applyFont="1" applyFill="1" applyBorder="1" applyAlignment="1">
      <alignment horizontal="center" vertical="center"/>
    </xf>
    <xf numFmtId="0" fontId="13" fillId="3" borderId="79" xfId="0" applyFont="1" applyFill="1" applyBorder="1" applyAlignment="1">
      <alignment horizontal="center" vertical="center"/>
    </xf>
    <xf numFmtId="0" fontId="13" fillId="5" borderId="3" xfId="0" applyFont="1" applyFill="1" applyBorder="1" applyAlignment="1">
      <alignment horizontal="left" vertical="center" wrapText="1"/>
    </xf>
    <xf numFmtId="49" fontId="47" fillId="0" borderId="74" xfId="0" applyNumberFormat="1" applyFont="1" applyBorder="1" applyAlignment="1">
      <alignment horizontal="center" vertical="center" wrapText="1"/>
    </xf>
    <xf numFmtId="49" fontId="47" fillId="0" borderId="76" xfId="0" applyNumberFormat="1" applyFont="1" applyBorder="1" applyAlignment="1">
      <alignment horizontal="center" vertical="center" wrapText="1"/>
    </xf>
    <xf numFmtId="0" fontId="13" fillId="5" borderId="80" xfId="0" applyFont="1" applyFill="1" applyBorder="1" applyAlignment="1">
      <alignment horizontal="center" vertical="center" wrapText="1"/>
    </xf>
    <xf numFmtId="0" fontId="13" fillId="5" borderId="78" xfId="0" applyFont="1" applyFill="1" applyBorder="1" applyAlignment="1">
      <alignment horizontal="center" vertical="center" wrapText="1"/>
    </xf>
    <xf numFmtId="0" fontId="13" fillId="5" borderId="79" xfId="0" applyFont="1" applyFill="1" applyBorder="1" applyAlignment="1">
      <alignment horizontal="center" vertical="center" wrapText="1"/>
    </xf>
    <xf numFmtId="164" fontId="8" fillId="0" borderId="3" xfId="2" applyFont="1" applyFill="1" applyBorder="1" applyAlignment="1">
      <alignment horizontal="center" vertical="center" wrapText="1"/>
    </xf>
    <xf numFmtId="0" fontId="13" fillId="0" borderId="3" xfId="0" applyFont="1" applyBorder="1" applyAlignment="1">
      <alignment horizontal="center" vertical="center"/>
    </xf>
    <xf numFmtId="0" fontId="18" fillId="0" borderId="0" xfId="0" applyFont="1" applyAlignment="1">
      <alignment horizontal="center" vertical="center"/>
    </xf>
    <xf numFmtId="0" fontId="8" fillId="0" borderId="1" xfId="1" applyFont="1" applyBorder="1" applyAlignment="1">
      <alignment horizontal="center" vertical="distributed" wrapText="1"/>
    </xf>
    <xf numFmtId="0" fontId="8" fillId="0" borderId="2" xfId="1" applyFont="1" applyBorder="1" applyAlignment="1">
      <alignment horizontal="center" vertical="distributed" wrapText="1"/>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8" fillId="0" borderId="3" xfId="0" applyFont="1" applyBorder="1" applyAlignment="1">
      <alignment horizontal="left" vertical="center"/>
    </xf>
    <xf numFmtId="0" fontId="8" fillId="0" borderId="3" xfId="1" applyFont="1" applyBorder="1" applyAlignment="1">
      <alignment horizontal="center" vertical="center"/>
    </xf>
    <xf numFmtId="0" fontId="8" fillId="0" borderId="16" xfId="1" applyFont="1" applyBorder="1" applyAlignment="1">
      <alignment horizontal="center" vertical="center"/>
    </xf>
    <xf numFmtId="10" fontId="8" fillId="0" borderId="3" xfId="3" applyNumberFormat="1" applyFont="1" applyFill="1" applyBorder="1" applyAlignment="1">
      <alignment horizontal="center" vertical="center" wrapText="1"/>
    </xf>
    <xf numFmtId="10" fontId="8" fillId="0" borderId="10" xfId="3" applyNumberFormat="1" applyFont="1" applyFill="1" applyBorder="1" applyAlignment="1">
      <alignment horizontal="center" vertical="center" wrapText="1"/>
    </xf>
    <xf numFmtId="10" fontId="8" fillId="0" borderId="16" xfId="3" applyNumberFormat="1" applyFont="1" applyFill="1" applyBorder="1" applyAlignment="1">
      <alignment horizontal="center" vertical="center" wrapText="1"/>
    </xf>
    <xf numFmtId="10" fontId="8" fillId="0" borderId="17" xfId="3" applyNumberFormat="1" applyFont="1" applyFill="1" applyBorder="1" applyAlignment="1">
      <alignment horizontal="center" vertical="center" wrapText="1"/>
    </xf>
    <xf numFmtId="0" fontId="8" fillId="0" borderId="11" xfId="0" applyFont="1" applyBorder="1" applyAlignment="1">
      <alignment horizontal="left" vertical="center"/>
    </xf>
    <xf numFmtId="0" fontId="8" fillId="0" borderId="16" xfId="0" applyFont="1" applyBorder="1" applyAlignment="1">
      <alignment horizontal="left" vertical="center"/>
    </xf>
    <xf numFmtId="0" fontId="16" fillId="2" borderId="13" xfId="1" applyFont="1" applyFill="1" applyBorder="1" applyAlignment="1">
      <alignment horizontal="center" vertical="center"/>
    </xf>
    <xf numFmtId="0" fontId="16" fillId="2" borderId="14" xfId="1" applyFont="1" applyFill="1" applyBorder="1" applyAlignment="1">
      <alignment horizontal="center" vertical="center"/>
    </xf>
    <xf numFmtId="0" fontId="16" fillId="2" borderId="15" xfId="1" applyFont="1" applyFill="1" applyBorder="1" applyAlignment="1">
      <alignment horizontal="center" vertical="center"/>
    </xf>
    <xf numFmtId="0" fontId="8" fillId="4" borderId="9" xfId="0" applyFont="1" applyFill="1" applyBorder="1" applyAlignment="1">
      <alignment horizontal="right" vertical="center"/>
    </xf>
    <xf numFmtId="0" fontId="8" fillId="4" borderId="3" xfId="0" applyFont="1" applyFill="1" applyBorder="1" applyAlignment="1">
      <alignment horizontal="right" vertical="center"/>
    </xf>
    <xf numFmtId="0" fontId="8" fillId="25" borderId="18" xfId="0" applyFont="1" applyFill="1" applyBorder="1" applyAlignment="1">
      <alignment horizontal="center" vertical="center"/>
    </xf>
    <xf numFmtId="0" fontId="8" fillId="25" borderId="22" xfId="0" applyFont="1" applyFill="1" applyBorder="1" applyAlignment="1">
      <alignment horizontal="center" vertical="center"/>
    </xf>
    <xf numFmtId="0" fontId="8" fillId="25" borderId="19" xfId="0" applyFont="1" applyFill="1" applyBorder="1" applyAlignment="1">
      <alignment horizontal="center" vertical="center"/>
    </xf>
    <xf numFmtId="0" fontId="8" fillId="4" borderId="11" xfId="0" applyFont="1" applyFill="1" applyBorder="1" applyAlignment="1">
      <alignment horizontal="right" vertical="center"/>
    </xf>
    <xf numFmtId="0" fontId="8" fillId="4" borderId="16" xfId="0" applyFont="1" applyFill="1" applyBorder="1" applyAlignment="1">
      <alignment horizontal="right" vertical="center"/>
    </xf>
    <xf numFmtId="164" fontId="17" fillId="3" borderId="4" xfId="2" applyFont="1" applyFill="1" applyBorder="1" applyAlignment="1">
      <alignment horizontal="right" vertical="center"/>
    </xf>
    <xf numFmtId="164" fontId="17" fillId="3" borderId="5" xfId="2" applyFont="1" applyFill="1" applyBorder="1" applyAlignment="1">
      <alignment horizontal="right" vertical="center"/>
    </xf>
    <xf numFmtId="0" fontId="7" fillId="0" borderId="8" xfId="0" applyFont="1" applyBorder="1" applyAlignment="1">
      <alignment horizontal="left" vertical="top"/>
    </xf>
    <xf numFmtId="0" fontId="7" fillId="0" borderId="1" xfId="0" applyFont="1" applyBorder="1" applyAlignment="1">
      <alignment horizontal="left" vertical="top"/>
    </xf>
    <xf numFmtId="0" fontId="7" fillId="0" borderId="9" xfId="0" applyFont="1" applyBorder="1" applyAlignment="1">
      <alignment horizontal="left" vertical="top"/>
    </xf>
    <xf numFmtId="0" fontId="7" fillId="0" borderId="3" xfId="0" applyFont="1" applyBorder="1" applyAlignment="1">
      <alignment horizontal="left" vertical="top"/>
    </xf>
    <xf numFmtId="0" fontId="7" fillId="0" borderId="11" xfId="0" applyFont="1" applyBorder="1" applyAlignment="1">
      <alignment horizontal="left" vertical="top"/>
    </xf>
    <xf numFmtId="0" fontId="7" fillId="0" borderId="16" xfId="0" applyFont="1" applyBorder="1" applyAlignment="1">
      <alignment horizontal="left" vertical="top"/>
    </xf>
    <xf numFmtId="164" fontId="7" fillId="0" borderId="1" xfId="2" applyFont="1" applyFill="1" applyBorder="1" applyAlignment="1">
      <alignment horizontal="left" vertical="top"/>
    </xf>
    <xf numFmtId="164" fontId="7" fillId="0" borderId="2" xfId="2" applyFont="1" applyFill="1" applyBorder="1" applyAlignment="1">
      <alignment horizontal="left" vertical="top"/>
    </xf>
    <xf numFmtId="164" fontId="7" fillId="0" borderId="3" xfId="2" applyFont="1" applyFill="1" applyBorder="1" applyAlignment="1">
      <alignment horizontal="left" vertical="top"/>
    </xf>
    <xf numFmtId="164" fontId="7" fillId="0" borderId="10" xfId="2" applyFont="1" applyFill="1" applyBorder="1" applyAlignment="1">
      <alignment horizontal="left" vertical="top"/>
    </xf>
    <xf numFmtId="164" fontId="7" fillId="0" borderId="16" xfId="2" applyFont="1" applyFill="1" applyBorder="1" applyAlignment="1">
      <alignment horizontal="left" vertical="top"/>
    </xf>
    <xf numFmtId="164" fontId="7" fillId="0" borderId="17" xfId="2" applyFont="1" applyFill="1" applyBorder="1" applyAlignment="1">
      <alignment horizontal="left" vertical="top"/>
    </xf>
    <xf numFmtId="0" fontId="8" fillId="0" borderId="55" xfId="1" applyFont="1" applyBorder="1" applyAlignment="1">
      <alignment horizontal="center" vertical="center"/>
    </xf>
    <xf numFmtId="0" fontId="8" fillId="0" borderId="41" xfId="1" applyFont="1" applyBorder="1" applyAlignment="1">
      <alignment horizontal="center" vertical="center"/>
    </xf>
    <xf numFmtId="0" fontId="8" fillId="0" borderId="85" xfId="1" applyFont="1" applyBorder="1" applyAlignment="1">
      <alignment horizontal="center" vertical="distributed" wrapText="1"/>
    </xf>
    <xf numFmtId="0" fontId="8" fillId="0" borderId="86" xfId="1" applyFont="1" applyBorder="1" applyAlignment="1">
      <alignment horizontal="center" vertical="distributed" wrapText="1"/>
    </xf>
    <xf numFmtId="0" fontId="8" fillId="0" borderId="88" xfId="1" applyFont="1" applyBorder="1" applyAlignment="1">
      <alignment horizontal="center" vertical="center"/>
    </xf>
    <xf numFmtId="0" fontId="8" fillId="0" borderId="89" xfId="1" applyFont="1" applyBorder="1" applyAlignment="1">
      <alignment horizontal="center" vertical="center"/>
    </xf>
    <xf numFmtId="0" fontId="8" fillId="0" borderId="56" xfId="1" applyFont="1" applyBorder="1" applyAlignment="1">
      <alignment horizontal="center" vertical="center"/>
    </xf>
    <xf numFmtId="0" fontId="8" fillId="0" borderId="64" xfId="1" applyFont="1" applyBorder="1" applyAlignment="1">
      <alignment horizontal="center" vertical="center"/>
    </xf>
    <xf numFmtId="0" fontId="8" fillId="0" borderId="86" xfId="1" applyFont="1" applyBorder="1" applyAlignment="1">
      <alignment horizontal="left" vertical="center" wrapText="1" indent="1"/>
    </xf>
    <xf numFmtId="0" fontId="17" fillId="2" borderId="42" xfId="1" applyFont="1" applyFill="1" applyBorder="1" applyAlignment="1">
      <alignment horizontal="center" vertical="center"/>
    </xf>
    <xf numFmtId="0" fontId="17" fillId="2" borderId="26" xfId="1" applyFont="1" applyFill="1" applyBorder="1" applyAlignment="1">
      <alignment horizontal="center" vertical="center"/>
    </xf>
    <xf numFmtId="0" fontId="17" fillId="2" borderId="25" xfId="1" applyFont="1" applyFill="1" applyBorder="1" applyAlignment="1">
      <alignment horizontal="center" vertical="center"/>
    </xf>
    <xf numFmtId="0" fontId="7" fillId="0" borderId="31" xfId="0" applyFont="1" applyBorder="1" applyAlignment="1">
      <alignment horizontal="left" vertical="top"/>
    </xf>
    <xf numFmtId="0" fontId="7" fillId="0" borderId="32" xfId="0" applyFont="1" applyBorder="1" applyAlignment="1">
      <alignment horizontal="left" vertical="top"/>
    </xf>
    <xf numFmtId="0" fontId="7" fillId="0" borderId="35" xfId="0" applyFont="1" applyBorder="1" applyAlignment="1">
      <alignment horizontal="left" vertical="top"/>
    </xf>
    <xf numFmtId="0" fontId="7" fillId="0" borderId="7" xfId="0" applyFont="1" applyBorder="1" applyAlignment="1">
      <alignment horizontal="left" vertical="top"/>
    </xf>
    <xf numFmtId="0" fontId="7" fillId="0" borderId="0" xfId="0" applyFont="1" applyAlignment="1">
      <alignment horizontal="left" vertical="top"/>
    </xf>
    <xf numFmtId="0" fontId="7" fillId="0" borderId="12" xfId="0" applyFont="1" applyBorder="1" applyAlignment="1">
      <alignment horizontal="left" vertical="top"/>
    </xf>
    <xf numFmtId="0" fontId="7" fillId="0" borderId="28" xfId="0" applyFont="1" applyBorder="1" applyAlignment="1">
      <alignment horizontal="left" vertical="top"/>
    </xf>
    <xf numFmtId="0" fontId="7" fillId="0" borderId="29" xfId="0" applyFont="1" applyBorder="1" applyAlignment="1">
      <alignment horizontal="left" vertical="top"/>
    </xf>
    <xf numFmtId="0" fontId="7" fillId="0" borderId="30" xfId="0" applyFont="1" applyBorder="1" applyAlignment="1">
      <alignment horizontal="left" vertical="top"/>
    </xf>
    <xf numFmtId="164" fontId="7" fillId="0" borderId="31" xfId="2" applyFont="1" applyFill="1" applyBorder="1" applyAlignment="1">
      <alignment horizontal="left" vertical="top"/>
    </xf>
    <xf numFmtId="164" fontId="7" fillId="0" borderId="32" xfId="2" applyFont="1" applyFill="1" applyBorder="1" applyAlignment="1">
      <alignment horizontal="left" vertical="top"/>
    </xf>
    <xf numFmtId="164" fontId="7" fillId="0" borderId="35" xfId="2" applyFont="1" applyFill="1" applyBorder="1" applyAlignment="1">
      <alignment horizontal="left" vertical="top"/>
    </xf>
    <xf numFmtId="164" fontId="7" fillId="0" borderId="7" xfId="2" applyFont="1" applyFill="1" applyBorder="1" applyAlignment="1">
      <alignment horizontal="left" vertical="top"/>
    </xf>
    <xf numFmtId="164" fontId="7" fillId="0" borderId="0" xfId="2" applyFont="1" applyFill="1" applyBorder="1" applyAlignment="1">
      <alignment horizontal="left" vertical="top"/>
    </xf>
    <xf numFmtId="164" fontId="7" fillId="0" borderId="12" xfId="2" applyFont="1" applyFill="1" applyBorder="1" applyAlignment="1">
      <alignment horizontal="left" vertical="top"/>
    </xf>
    <xf numFmtId="164" fontId="7" fillId="0" borderId="28" xfId="2" applyFont="1" applyFill="1" applyBorder="1" applyAlignment="1">
      <alignment horizontal="left" vertical="top"/>
    </xf>
    <xf numFmtId="164" fontId="7" fillId="0" borderId="29" xfId="2" applyFont="1" applyFill="1" applyBorder="1" applyAlignment="1">
      <alignment horizontal="left" vertical="top"/>
    </xf>
    <xf numFmtId="164" fontId="7" fillId="0" borderId="30" xfId="2" applyFont="1" applyFill="1" applyBorder="1" applyAlignment="1">
      <alignment horizontal="left" vertical="top"/>
    </xf>
    <xf numFmtId="0" fontId="22" fillId="0" borderId="3" xfId="12" applyFont="1" applyBorder="1" applyAlignment="1">
      <alignment horizontal="center"/>
    </xf>
    <xf numFmtId="0" fontId="22" fillId="0" borderId="3" xfId="12" applyFont="1" applyBorder="1" applyAlignment="1">
      <alignment horizontal="center" wrapText="1"/>
    </xf>
    <xf numFmtId="0" fontId="24" fillId="0" borderId="3" xfId="12" applyFont="1" applyBorder="1" applyAlignment="1">
      <alignment horizontal="right" vertical="center"/>
    </xf>
    <xf numFmtId="0" fontId="50" fillId="0" borderId="3" xfId="12" applyFont="1" applyBorder="1" applyAlignment="1">
      <alignment horizontal="center"/>
    </xf>
    <xf numFmtId="0" fontId="50" fillId="0" borderId="3" xfId="12" applyFont="1" applyBorder="1" applyAlignment="1">
      <alignment horizontal="center" wrapText="1"/>
    </xf>
    <xf numFmtId="0" fontId="50" fillId="0" borderId="3" xfId="12" applyFont="1" applyBorder="1" applyAlignment="1">
      <alignment horizontal="right" vertical="center"/>
    </xf>
    <xf numFmtId="0" fontId="8" fillId="0" borderId="92" xfId="32" applyFont="1" applyBorder="1" applyAlignment="1">
      <alignment horizontal="center" vertical="center"/>
    </xf>
    <xf numFmtId="0" fontId="8" fillId="0" borderId="91" xfId="32" applyFont="1" applyBorder="1" applyAlignment="1">
      <alignment horizontal="center" vertical="center"/>
    </xf>
    <xf numFmtId="0" fontId="8" fillId="0" borderId="90" xfId="1" applyFont="1" applyBorder="1" applyAlignment="1">
      <alignment horizontal="center" vertical="center"/>
    </xf>
    <xf numFmtId="0" fontId="8" fillId="0" borderId="20" xfId="1" applyFont="1" applyBorder="1" applyAlignment="1">
      <alignment horizontal="center" vertical="center"/>
    </xf>
    <xf numFmtId="49" fontId="8" fillId="0" borderId="92" xfId="32" applyNumberFormat="1" applyFont="1" applyBorder="1" applyAlignment="1">
      <alignment horizontal="center" vertical="center" wrapText="1"/>
    </xf>
    <xf numFmtId="0" fontId="8" fillId="0" borderId="91" xfId="32" applyFont="1" applyBorder="1" applyAlignment="1">
      <alignment horizontal="center" vertical="center" wrapText="1"/>
    </xf>
    <xf numFmtId="0" fontId="8" fillId="0" borderId="92" xfId="32" applyFont="1" applyBorder="1" applyAlignment="1">
      <alignment horizontal="center" vertical="center" wrapText="1"/>
    </xf>
    <xf numFmtId="0" fontId="8" fillId="0" borderId="77" xfId="32" applyFont="1" applyBorder="1" applyAlignment="1">
      <alignment horizontal="center" vertical="center"/>
    </xf>
    <xf numFmtId="0" fontId="8" fillId="0" borderId="77" xfId="32" applyFont="1" applyBorder="1" applyAlignment="1">
      <alignment horizontal="center" vertical="center" wrapText="1"/>
    </xf>
    <xf numFmtId="0" fontId="8" fillId="0" borderId="3" xfId="32" applyFont="1" applyBorder="1" applyAlignment="1">
      <alignment horizontal="center" vertical="center"/>
    </xf>
    <xf numFmtId="0" fontId="8" fillId="0" borderId="3" xfId="1" applyFont="1" applyBorder="1" applyAlignment="1">
      <alignment horizontal="center" vertical="center" wrapText="1"/>
    </xf>
    <xf numFmtId="164" fontId="8" fillId="0" borderId="3" xfId="2" applyFont="1" applyFill="1" applyBorder="1" applyAlignment="1">
      <alignment horizontal="right" vertical="center"/>
    </xf>
    <xf numFmtId="164" fontId="8" fillId="0" borderId="20" xfId="2" applyFont="1" applyFill="1" applyBorder="1" applyAlignment="1">
      <alignment horizontal="right" vertical="center"/>
    </xf>
    <xf numFmtId="0" fontId="8" fillId="0" borderId="3" xfId="1" applyFont="1" applyBorder="1" applyAlignment="1">
      <alignment horizontal="left" vertical="distributed" wrapText="1" indent="1"/>
    </xf>
    <xf numFmtId="0" fontId="8" fillId="0" borderId="3" xfId="32" applyFont="1" applyBorder="1" applyAlignment="1">
      <alignment horizontal="left" vertical="center" indent="1"/>
    </xf>
    <xf numFmtId="9" fontId="8" fillId="0" borderId="3" xfId="97" applyFont="1" applyFill="1" applyBorder="1" applyAlignment="1">
      <alignment horizontal="center" vertical="center"/>
    </xf>
    <xf numFmtId="10" fontId="8" fillId="0" borderId="90" xfId="97" applyNumberFormat="1" applyFont="1" applyFill="1" applyBorder="1" applyAlignment="1">
      <alignment horizontal="center" vertical="center" wrapText="1"/>
    </xf>
    <xf numFmtId="10" fontId="8" fillId="0" borderId="20" xfId="97" applyNumberFormat="1" applyFont="1" applyFill="1" applyBorder="1" applyAlignment="1">
      <alignment horizontal="center" vertical="center" wrapText="1"/>
    </xf>
    <xf numFmtId="0" fontId="7" fillId="0" borderId="8" xfId="32" applyBorder="1" applyAlignment="1">
      <alignment horizontal="left" vertical="top"/>
    </xf>
    <xf numFmtId="0" fontId="7" fillId="0" borderId="1" xfId="32" applyBorder="1" applyAlignment="1">
      <alignment horizontal="left" vertical="top"/>
    </xf>
    <xf numFmtId="0" fontId="7" fillId="0" borderId="9" xfId="32" applyBorder="1" applyAlignment="1">
      <alignment horizontal="left" vertical="top"/>
    </xf>
    <xf numFmtId="0" fontId="7" fillId="0" borderId="3" xfId="32" applyBorder="1" applyAlignment="1">
      <alignment horizontal="left" vertical="top"/>
    </xf>
    <xf numFmtId="0" fontId="7" fillId="0" borderId="11" xfId="32" applyBorder="1" applyAlignment="1">
      <alignment horizontal="left" vertical="top"/>
    </xf>
    <xf numFmtId="0" fontId="7" fillId="0" borderId="16" xfId="32" applyBorder="1" applyAlignment="1">
      <alignment horizontal="left" vertical="top"/>
    </xf>
    <xf numFmtId="0" fontId="52" fillId="0" borderId="85" xfId="0" applyFont="1" applyBorder="1" applyAlignment="1">
      <alignment horizontal="left" vertical="center" wrapText="1"/>
    </xf>
    <xf numFmtId="0" fontId="52" fillId="0" borderId="84" xfId="0" applyFont="1" applyBorder="1" applyAlignment="1">
      <alignment horizontal="left" vertical="center" wrapText="1"/>
    </xf>
    <xf numFmtId="0" fontId="52" fillId="0" borderId="86" xfId="0" applyFont="1" applyBorder="1" applyAlignment="1">
      <alignment horizontal="left" vertical="center" wrapText="1"/>
    </xf>
    <xf numFmtId="0" fontId="52" fillId="0" borderId="77" xfId="0" applyFont="1" applyBorder="1" applyAlignment="1">
      <alignment horizontal="left" vertical="center" wrapText="1"/>
    </xf>
    <xf numFmtId="0" fontId="52" fillId="0" borderId="65" xfId="0" applyFont="1" applyBorder="1" applyAlignment="1">
      <alignment horizontal="center"/>
    </xf>
    <xf numFmtId="0" fontId="15" fillId="0" borderId="65" xfId="0" applyFont="1" applyBorder="1" applyAlignment="1">
      <alignment horizontal="right" vertical="center"/>
    </xf>
    <xf numFmtId="0" fontId="15" fillId="0" borderId="89" xfId="0" applyFont="1" applyBorder="1" applyAlignment="1">
      <alignment horizontal="right" vertical="center"/>
    </xf>
    <xf numFmtId="0" fontId="15" fillId="3" borderId="77" xfId="0" applyFont="1" applyFill="1" applyBorder="1" applyAlignment="1">
      <alignment horizontal="center"/>
    </xf>
    <xf numFmtId="0" fontId="52" fillId="28" borderId="56" xfId="0" applyFont="1" applyFill="1" applyBorder="1" applyAlignment="1">
      <alignment horizontal="left"/>
    </xf>
    <xf numFmtId="0" fontId="52" fillId="28" borderId="63" xfId="0" applyFont="1" applyFill="1" applyBorder="1" applyAlignment="1">
      <alignment horizontal="left"/>
    </xf>
    <xf numFmtId="0" fontId="52" fillId="28" borderId="64" xfId="0" applyFont="1" applyFill="1" applyBorder="1" applyAlignment="1">
      <alignment horizontal="left"/>
    </xf>
    <xf numFmtId="0" fontId="52" fillId="28" borderId="56" xfId="0" applyFont="1" applyFill="1" applyBorder="1" applyAlignment="1">
      <alignment horizontal="left" wrapText="1"/>
    </xf>
    <xf numFmtId="0" fontId="52" fillId="28" borderId="63" xfId="0" applyFont="1" applyFill="1" applyBorder="1" applyAlignment="1">
      <alignment horizontal="left" wrapText="1"/>
    </xf>
    <xf numFmtId="0" fontId="52" fillId="28" borderId="64" xfId="0" applyFont="1" applyFill="1" applyBorder="1" applyAlignment="1">
      <alignment horizontal="left" wrapText="1"/>
    </xf>
    <xf numFmtId="0" fontId="52" fillId="28" borderId="56" xfId="0" applyFont="1" applyFill="1" applyBorder="1" applyAlignment="1">
      <alignment horizontal="left" vertical="center"/>
    </xf>
    <xf numFmtId="0" fontId="52" fillId="28" borderId="63" xfId="0" applyFont="1" applyFill="1" applyBorder="1" applyAlignment="1">
      <alignment horizontal="left" vertical="center"/>
    </xf>
    <xf numFmtId="0" fontId="52" fillId="28" borderId="64" xfId="0" applyFont="1" applyFill="1" applyBorder="1" applyAlignment="1">
      <alignment horizontal="left" vertical="center"/>
    </xf>
    <xf numFmtId="0" fontId="7" fillId="0" borderId="85"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86" xfId="0" applyFont="1" applyBorder="1" applyAlignment="1">
      <alignment horizontal="center" vertical="center" wrapText="1"/>
    </xf>
    <xf numFmtId="0" fontId="52" fillId="0" borderId="85" xfId="0" applyFont="1" applyBorder="1" applyAlignment="1">
      <alignment horizontal="center" vertical="center" wrapText="1"/>
    </xf>
    <xf numFmtId="0" fontId="52" fillId="0" borderId="84" xfId="0" applyFont="1" applyBorder="1" applyAlignment="1">
      <alignment horizontal="center" vertical="center" wrapText="1"/>
    </xf>
    <xf numFmtId="0" fontId="52" fillId="0" borderId="86" xfId="0" applyFont="1" applyBorder="1" applyAlignment="1">
      <alignment horizontal="center" vertical="center" wrapText="1"/>
    </xf>
    <xf numFmtId="0" fontId="52" fillId="5" borderId="85" xfId="0" applyFont="1" applyFill="1" applyBorder="1" applyAlignment="1">
      <alignment horizontal="center"/>
    </xf>
    <xf numFmtId="0" fontId="52" fillId="5" borderId="84" xfId="0" applyFont="1" applyFill="1" applyBorder="1" applyAlignment="1">
      <alignment horizontal="center"/>
    </xf>
    <xf numFmtId="0" fontId="52" fillId="5" borderId="86" xfId="0" applyFont="1" applyFill="1" applyBorder="1" applyAlignment="1">
      <alignment horizontal="center"/>
    </xf>
    <xf numFmtId="0" fontId="7" fillId="0" borderId="63" xfId="0" applyFont="1" applyBorder="1" applyAlignment="1">
      <alignment horizontal="left"/>
    </xf>
    <xf numFmtId="0" fontId="0" fillId="0" borderId="0" xfId="0" applyAlignment="1">
      <alignment horizontal="center"/>
    </xf>
    <xf numFmtId="0" fontId="7" fillId="0" borderId="0" xfId="0" applyFont="1" applyAlignment="1">
      <alignment horizontal="center" wrapText="1"/>
    </xf>
    <xf numFmtId="0" fontId="0" fillId="0" borderId="0" xfId="0" applyAlignment="1">
      <alignment horizontal="center" wrapText="1"/>
    </xf>
    <xf numFmtId="0" fontId="59" fillId="0" borderId="62" xfId="7" applyFont="1" applyBorder="1" applyAlignment="1">
      <alignment horizontal="center" vertical="center" wrapText="1"/>
    </xf>
    <xf numFmtId="0" fontId="19" fillId="0" borderId="63" xfId="7" applyFont="1" applyBorder="1" applyAlignment="1">
      <alignment horizontal="left" vertical="center"/>
    </xf>
    <xf numFmtId="0" fontId="7" fillId="0" borderId="65" xfId="7" applyBorder="1" applyAlignment="1">
      <alignment horizontal="center" vertical="center"/>
    </xf>
    <xf numFmtId="176" fontId="7" fillId="0" borderId="0" xfId="7" applyNumberFormat="1" applyAlignment="1">
      <alignment horizontal="left"/>
    </xf>
    <xf numFmtId="49" fontId="7" fillId="22" borderId="0" xfId="7" applyNumberFormat="1" applyFill="1" applyAlignment="1" applyProtection="1">
      <alignment horizontal="left"/>
      <protection locked="0"/>
    </xf>
    <xf numFmtId="0" fontId="7" fillId="0" borderId="62" xfId="7" applyBorder="1" applyAlignment="1">
      <alignment horizontal="left" vertical="center" wrapText="1"/>
    </xf>
    <xf numFmtId="0" fontId="8" fillId="28" borderId="72" xfId="7" applyFont="1" applyFill="1" applyBorder="1" applyAlignment="1">
      <alignment horizontal="left" vertical="center"/>
    </xf>
    <xf numFmtId="0" fontId="8" fillId="28" borderId="62" xfId="7" applyFont="1" applyFill="1" applyBorder="1" applyAlignment="1">
      <alignment horizontal="left" vertical="center"/>
    </xf>
    <xf numFmtId="0" fontId="55" fillId="0" borderId="0" xfId="7" applyFont="1" applyAlignment="1">
      <alignment horizontal="left" vertical="center" indent="1"/>
    </xf>
    <xf numFmtId="0" fontId="7" fillId="0" borderId="0" xfId="7" applyAlignment="1">
      <alignment horizontal="center" vertical="center"/>
    </xf>
    <xf numFmtId="0" fontId="56" fillId="0" borderId="0" xfId="0" applyFont="1" applyAlignment="1">
      <alignment horizontal="right" vertical="center"/>
    </xf>
    <xf numFmtId="0" fontId="57" fillId="0" borderId="0" xfId="0" applyFont="1" applyAlignment="1">
      <alignment horizontal="center"/>
    </xf>
    <xf numFmtId="0" fontId="56" fillId="0" borderId="0" xfId="0" quotePrefix="1" applyFont="1" applyAlignment="1">
      <alignment horizontal="left" vertical="center"/>
    </xf>
    <xf numFmtId="0" fontId="56" fillId="0" borderId="0" xfId="0" applyFont="1" applyAlignment="1">
      <alignment horizontal="center" vertical="top"/>
    </xf>
    <xf numFmtId="0" fontId="7" fillId="0" borderId="67" xfId="7" applyBorder="1" applyAlignment="1">
      <alignment horizontal="center"/>
    </xf>
    <xf numFmtId="0" fontId="7" fillId="0" borderId="69" xfId="7" applyBorder="1" applyAlignment="1">
      <alignment horizontal="center"/>
    </xf>
    <xf numFmtId="0" fontId="7" fillId="0" borderId="68" xfId="7" applyBorder="1" applyAlignment="1">
      <alignment horizontal="center"/>
    </xf>
    <xf numFmtId="0" fontId="8" fillId="0" borderId="66" xfId="7" applyFont="1" applyBorder="1" applyAlignment="1">
      <alignment horizontal="center" vertical="center"/>
    </xf>
    <xf numFmtId="0" fontId="8" fillId="0" borderId="20" xfId="7" applyFont="1" applyBorder="1" applyAlignment="1">
      <alignment horizontal="center" vertical="center"/>
    </xf>
    <xf numFmtId="0" fontId="19" fillId="0" borderId="62" xfId="7" applyFont="1" applyBorder="1" applyAlignment="1">
      <alignment horizontal="center" vertical="center"/>
    </xf>
    <xf numFmtId="4" fontId="19" fillId="0" borderId="62" xfId="7" applyNumberFormat="1" applyFont="1" applyBorder="1" applyAlignment="1">
      <alignment horizontal="center" vertical="center" wrapText="1"/>
    </xf>
    <xf numFmtId="0" fontId="19" fillId="0" borderId="66" xfId="7" applyFont="1" applyBorder="1" applyAlignment="1">
      <alignment horizontal="center" vertical="center"/>
    </xf>
    <xf numFmtId="0" fontId="19" fillId="0" borderId="20" xfId="7" applyFont="1" applyBorder="1" applyAlignment="1">
      <alignment horizontal="center" vertical="center"/>
    </xf>
    <xf numFmtId="0" fontId="7" fillId="0" borderId="62" xfId="7" applyBorder="1" applyAlignment="1">
      <alignment horizontal="left" vertical="center"/>
    </xf>
    <xf numFmtId="171" fontId="10" fillId="29" borderId="62" xfId="319" applyFont="1" applyFill="1" applyBorder="1" applyAlignment="1" applyProtection="1">
      <alignment horizontal="left"/>
      <protection locked="0"/>
    </xf>
    <xf numFmtId="0" fontId="7" fillId="0" borderId="62" xfId="7" applyBorder="1" applyAlignment="1">
      <alignment horizontal="center" vertical="top" wrapText="1"/>
    </xf>
    <xf numFmtId="0" fontId="10" fillId="0" borderId="62" xfId="7" applyFont="1" applyBorder="1" applyAlignment="1">
      <alignment horizontal="left" wrapText="1"/>
    </xf>
    <xf numFmtId="10" fontId="10" fillId="29" borderId="67" xfId="7" applyNumberFormat="1" applyFont="1" applyFill="1" applyBorder="1" applyAlignment="1" applyProtection="1">
      <alignment horizontal="center"/>
      <protection locked="0"/>
    </xf>
    <xf numFmtId="10" fontId="10" fillId="29" borderId="68" xfId="7" applyNumberFormat="1" applyFont="1" applyFill="1" applyBorder="1" applyAlignment="1" applyProtection="1">
      <alignment horizontal="center"/>
      <protection locked="0"/>
    </xf>
    <xf numFmtId="0" fontId="10" fillId="0" borderId="62" xfId="7" applyFont="1" applyBorder="1" applyAlignment="1">
      <alignment horizontal="left"/>
    </xf>
    <xf numFmtId="0" fontId="8" fillId="0" borderId="62" xfId="318" applyFont="1" applyBorder="1" applyAlignment="1">
      <alignment horizontal="left" vertical="top"/>
    </xf>
    <xf numFmtId="0" fontId="15" fillId="3" borderId="62" xfId="0" applyFont="1" applyFill="1" applyBorder="1" applyAlignment="1">
      <alignment horizontal="center"/>
    </xf>
    <xf numFmtId="0" fontId="15" fillId="0" borderId="62" xfId="0" applyFont="1" applyBorder="1" applyAlignment="1">
      <alignment horizontal="left"/>
    </xf>
    <xf numFmtId="0" fontId="52" fillId="28" borderId="62" xfId="0" applyFont="1" applyFill="1" applyBorder="1" applyAlignment="1">
      <alignment horizontal="left" vertical="center"/>
    </xf>
    <xf numFmtId="0" fontId="8" fillId="0" borderId="37" xfId="0" applyFont="1" applyBorder="1" applyAlignment="1">
      <alignment horizontal="left"/>
    </xf>
    <xf numFmtId="0" fontId="8" fillId="0" borderId="0" xfId="0" applyFont="1" applyAlignment="1">
      <alignment horizontal="left"/>
    </xf>
    <xf numFmtId="0" fontId="8" fillId="0" borderId="36" xfId="0" applyFont="1" applyBorder="1" applyAlignment="1">
      <alignment horizontal="left"/>
    </xf>
    <xf numFmtId="0" fontId="52" fillId="28" borderId="56" xfId="0" applyFont="1" applyFill="1" applyBorder="1" applyAlignment="1">
      <alignment horizontal="left" vertical="center" wrapText="1"/>
    </xf>
    <xf numFmtId="0" fontId="52" fillId="28" borderId="63" xfId="0" applyFont="1" applyFill="1" applyBorder="1" applyAlignment="1">
      <alignment horizontal="left" vertical="center" wrapText="1"/>
    </xf>
    <xf numFmtId="0" fontId="52" fillId="28" borderId="64" xfId="0" applyFont="1" applyFill="1" applyBorder="1" applyAlignment="1">
      <alignment horizontal="left" vertical="center" wrapText="1"/>
    </xf>
    <xf numFmtId="0" fontId="8" fillId="0" borderId="34" xfId="1" applyFont="1" applyBorder="1" applyAlignment="1">
      <alignment horizontal="left" vertical="center" wrapText="1" indent="1"/>
    </xf>
    <xf numFmtId="0" fontId="8" fillId="0" borderId="56" xfId="1" applyFont="1" applyBorder="1" applyAlignment="1">
      <alignment horizontal="left" vertical="center" wrapText="1" indent="1"/>
    </xf>
    <xf numFmtId="0" fontId="7" fillId="0" borderId="0" xfId="0" applyFont="1" applyAlignment="1">
      <alignment horizontal="center" vertical="center" wrapText="1"/>
    </xf>
    <xf numFmtId="0" fontId="7" fillId="0" borderId="0" xfId="0" applyFont="1" applyAlignment="1">
      <alignment horizontal="center"/>
    </xf>
    <xf numFmtId="164" fontId="19" fillId="24" borderId="16" xfId="2" applyFont="1" applyFill="1" applyBorder="1" applyAlignment="1">
      <alignment horizontal="center" vertical="center"/>
    </xf>
    <xf numFmtId="0" fontId="8" fillId="0" borderId="8" xfId="1" applyFont="1" applyBorder="1" applyAlignment="1">
      <alignment horizontal="left" vertical="center" wrapText="1" indent="1"/>
    </xf>
    <xf numFmtId="0" fontId="8" fillId="0" borderId="1" xfId="1" applyFont="1" applyBorder="1" applyAlignment="1">
      <alignment horizontal="left" vertical="center" wrapText="1" indent="1"/>
    </xf>
    <xf numFmtId="0" fontId="8" fillId="0" borderId="9"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23" xfId="0" applyFont="1" applyBorder="1" applyAlignment="1">
      <alignment horizontal="left" vertical="center" indent="1"/>
    </xf>
    <xf numFmtId="0" fontId="8" fillId="0" borderId="69" xfId="0" applyFont="1" applyBorder="1" applyAlignment="1">
      <alignment horizontal="left" vertical="center" indent="1"/>
    </xf>
    <xf numFmtId="0" fontId="8" fillId="0" borderId="68" xfId="0" applyFont="1" applyBorder="1" applyAlignment="1">
      <alignment horizontal="left" vertical="center" indent="1"/>
    </xf>
    <xf numFmtId="0" fontId="8" fillId="0" borderId="40" xfId="1" applyFont="1" applyBorder="1" applyAlignment="1">
      <alignment horizontal="center" vertical="center"/>
    </xf>
    <xf numFmtId="0" fontId="17" fillId="5" borderId="20" xfId="0" applyFont="1" applyFill="1" applyBorder="1" applyAlignment="1">
      <alignment horizontal="center" vertical="center"/>
    </xf>
    <xf numFmtId="0" fontId="8" fillId="0" borderId="3" xfId="0" applyFont="1" applyBorder="1" applyAlignment="1">
      <alignment horizontal="center" vertical="center" wrapText="1"/>
    </xf>
    <xf numFmtId="0" fontId="19" fillId="0" borderId="11" xfId="0" applyFont="1" applyBorder="1" applyAlignment="1">
      <alignment horizontal="center" vertical="center"/>
    </xf>
    <xf numFmtId="0" fontId="19" fillId="0" borderId="16" xfId="0" applyFont="1" applyBorder="1" applyAlignment="1">
      <alignment horizontal="center" vertical="center"/>
    </xf>
    <xf numFmtId="17" fontId="8" fillId="0" borderId="55" xfId="1" applyNumberFormat="1" applyFont="1" applyBorder="1" applyAlignment="1">
      <alignment horizontal="center" vertical="center"/>
    </xf>
    <xf numFmtId="0" fontId="8" fillId="0" borderId="61" xfId="1" applyFont="1" applyBorder="1" applyAlignment="1">
      <alignment horizontal="center" vertical="center"/>
    </xf>
    <xf numFmtId="0" fontId="8" fillId="0" borderId="81" xfId="0" applyFont="1" applyBorder="1" applyAlignment="1">
      <alignment horizontal="center" vertical="center"/>
    </xf>
    <xf numFmtId="0" fontId="15" fillId="0" borderId="81" xfId="0" applyFont="1" applyBorder="1" applyAlignment="1">
      <alignment horizontal="center" vertical="center" wrapText="1"/>
    </xf>
    <xf numFmtId="164" fontId="8" fillId="0" borderId="81" xfId="2" applyFont="1" applyFill="1" applyBorder="1" applyAlignment="1">
      <alignment horizontal="center" vertical="center" wrapText="1"/>
    </xf>
  </cellXfs>
  <cellStyles count="323">
    <cellStyle name="0,0_x000d__x000a_NA_x000d__x000a_" xfId="108" xr:uid="{00000000-0005-0000-0000-000000000000}"/>
    <cellStyle name="0,0_x000d__x000a_NA_x000d__x000a_ 2" xfId="109" xr:uid="{00000000-0005-0000-0000-000001000000}"/>
    <cellStyle name="0,0_x000d__x000a_NA_x000d__x000a_ 3" xfId="110" xr:uid="{00000000-0005-0000-0000-000002000000}"/>
    <cellStyle name="20% - Ênfase1 2" xfId="111" xr:uid="{00000000-0005-0000-0000-000003000000}"/>
    <cellStyle name="20% - Ênfase2 2" xfId="112" xr:uid="{00000000-0005-0000-0000-000004000000}"/>
    <cellStyle name="20% - Ênfase3 2" xfId="113" xr:uid="{00000000-0005-0000-0000-000005000000}"/>
    <cellStyle name="20% - Ênfase4 2" xfId="114" xr:uid="{00000000-0005-0000-0000-000006000000}"/>
    <cellStyle name="20% - Ênfase5 2" xfId="115" xr:uid="{00000000-0005-0000-0000-000007000000}"/>
    <cellStyle name="20% - Ênfase6 2" xfId="116" xr:uid="{00000000-0005-0000-0000-000008000000}"/>
    <cellStyle name="40% - Ênfase1 2" xfId="117" xr:uid="{00000000-0005-0000-0000-000009000000}"/>
    <cellStyle name="40% - Ênfase2 2" xfId="118" xr:uid="{00000000-0005-0000-0000-00000A000000}"/>
    <cellStyle name="40% - Ênfase3 2" xfId="119" xr:uid="{00000000-0005-0000-0000-00000B000000}"/>
    <cellStyle name="40% - Ênfase4 2" xfId="120" xr:uid="{00000000-0005-0000-0000-00000C000000}"/>
    <cellStyle name="40% - Ênfase5 2" xfId="121" xr:uid="{00000000-0005-0000-0000-00000D000000}"/>
    <cellStyle name="40% - Ênfase6 2" xfId="122" xr:uid="{00000000-0005-0000-0000-00000E000000}"/>
    <cellStyle name="60% - Ênfase1 2" xfId="123" xr:uid="{00000000-0005-0000-0000-00000F000000}"/>
    <cellStyle name="60% - Ênfase2 2" xfId="124" xr:uid="{00000000-0005-0000-0000-000010000000}"/>
    <cellStyle name="60% - Ênfase3 2" xfId="125" xr:uid="{00000000-0005-0000-0000-000011000000}"/>
    <cellStyle name="60% - Ênfase4 2" xfId="126" xr:uid="{00000000-0005-0000-0000-000012000000}"/>
    <cellStyle name="60% - Ênfase5 2" xfId="127" xr:uid="{00000000-0005-0000-0000-000013000000}"/>
    <cellStyle name="60% - Ênfase6 2" xfId="128" xr:uid="{00000000-0005-0000-0000-000014000000}"/>
    <cellStyle name="Bom 2" xfId="129" xr:uid="{00000000-0005-0000-0000-000015000000}"/>
    <cellStyle name="Cálculo 2" xfId="130" xr:uid="{00000000-0005-0000-0000-000016000000}"/>
    <cellStyle name="Célula de Verificação 2" xfId="131" xr:uid="{00000000-0005-0000-0000-000017000000}"/>
    <cellStyle name="Célula Vinculada 2" xfId="132" xr:uid="{00000000-0005-0000-0000-000018000000}"/>
    <cellStyle name="Data" xfId="133" xr:uid="{00000000-0005-0000-0000-000019000000}"/>
    <cellStyle name="Ênfase1 2" xfId="134" xr:uid="{00000000-0005-0000-0000-00001A000000}"/>
    <cellStyle name="Ênfase2 2" xfId="135" xr:uid="{00000000-0005-0000-0000-00001B000000}"/>
    <cellStyle name="Ênfase3 2" xfId="136" xr:uid="{00000000-0005-0000-0000-00001C000000}"/>
    <cellStyle name="Ênfase4 2" xfId="137" xr:uid="{00000000-0005-0000-0000-00001D000000}"/>
    <cellStyle name="Ênfase5 2" xfId="138" xr:uid="{00000000-0005-0000-0000-00001E000000}"/>
    <cellStyle name="Ênfase6 2" xfId="139" xr:uid="{00000000-0005-0000-0000-00001F000000}"/>
    <cellStyle name="Entrada 2" xfId="140" xr:uid="{00000000-0005-0000-0000-000020000000}"/>
    <cellStyle name="Euro" xfId="141" xr:uid="{00000000-0005-0000-0000-000021000000}"/>
    <cellStyle name="Excel Built-in Normal" xfId="16" xr:uid="{00000000-0005-0000-0000-000022000000}"/>
    <cellStyle name="Excel_BuiltIn_Comma" xfId="17" xr:uid="{00000000-0005-0000-0000-000023000000}"/>
    <cellStyle name="Fixo" xfId="142" xr:uid="{00000000-0005-0000-0000-000024000000}"/>
    <cellStyle name="Hiperlink 2" xfId="143" xr:uid="{00000000-0005-0000-0000-000025000000}"/>
    <cellStyle name="Incorreto 2" xfId="144" xr:uid="{00000000-0005-0000-0000-000026000000}"/>
    <cellStyle name="Moeda" xfId="317" builtinId="4"/>
    <cellStyle name="Moeda 10" xfId="145" xr:uid="{00000000-0005-0000-0000-000027000000}"/>
    <cellStyle name="Moeda 11" xfId="146" xr:uid="{00000000-0005-0000-0000-000028000000}"/>
    <cellStyle name="Moeda 11 2" xfId="258" xr:uid="{25D9A869-9EF9-4963-946F-9CEB1D663C7D}"/>
    <cellStyle name="Moeda 2" xfId="6" xr:uid="{00000000-0005-0000-0000-000029000000}"/>
    <cellStyle name="Moeda 2 2" xfId="18" xr:uid="{00000000-0005-0000-0000-00002A000000}"/>
    <cellStyle name="Moeda 2 2 2" xfId="19" xr:uid="{00000000-0005-0000-0000-00002B000000}"/>
    <cellStyle name="Moeda 2 2 2 2" xfId="235" xr:uid="{BB186EC0-2B33-4C06-8A86-AD3F781C61B7}"/>
    <cellStyle name="Moeda 2 2 3" xfId="234" xr:uid="{83E59AF8-0733-49D7-BAC4-D87CC5B8A5FD}"/>
    <cellStyle name="Moeda 3" xfId="147" xr:uid="{00000000-0005-0000-0000-00002C000000}"/>
    <cellStyle name="Moeda 3 2" xfId="148" xr:uid="{00000000-0005-0000-0000-00002D000000}"/>
    <cellStyle name="Moeda 3 2 2" xfId="260" xr:uid="{36056000-81D5-405D-A39E-40CFF29E2B6F}"/>
    <cellStyle name="Moeda 3 3" xfId="259" xr:uid="{7C639F19-6095-43AC-B598-FAECA69641BA}"/>
    <cellStyle name="Moeda 4" xfId="149" xr:uid="{00000000-0005-0000-0000-00002E000000}"/>
    <cellStyle name="Moeda 4 2" xfId="150" xr:uid="{00000000-0005-0000-0000-00002F000000}"/>
    <cellStyle name="Moeda 4 2 2" xfId="262" xr:uid="{59F7D1FA-9723-46EA-8776-6B2BF00352BA}"/>
    <cellStyle name="Moeda 4 3" xfId="261" xr:uid="{3CB85210-4574-417A-A9CF-0BC4C78145F2}"/>
    <cellStyle name="Moeda 5" xfId="151" xr:uid="{00000000-0005-0000-0000-000030000000}"/>
    <cellStyle name="Moeda 5 2" xfId="152" xr:uid="{00000000-0005-0000-0000-000031000000}"/>
    <cellStyle name="Moeda 5 2 2" xfId="264" xr:uid="{E0EADFD6-4428-4FEC-9243-18A432E689EC}"/>
    <cellStyle name="Moeda 5 3" xfId="263" xr:uid="{2F0A040C-EBFA-48B3-A856-409D50089B91}"/>
    <cellStyle name="Moeda 6" xfId="153" xr:uid="{00000000-0005-0000-0000-000032000000}"/>
    <cellStyle name="Moeda 6 2" xfId="154" xr:uid="{00000000-0005-0000-0000-000033000000}"/>
    <cellStyle name="Moeda 6 2 2" xfId="266" xr:uid="{D8E3BDAF-9ED1-43B6-9225-63E2F32489EA}"/>
    <cellStyle name="Moeda 6 3" xfId="265" xr:uid="{853F03AF-A6E8-49DB-9ACB-2C7EE52B9920}"/>
    <cellStyle name="Moeda 7" xfId="155" xr:uid="{00000000-0005-0000-0000-000034000000}"/>
    <cellStyle name="Moeda 7 2" xfId="156" xr:uid="{00000000-0005-0000-0000-000035000000}"/>
    <cellStyle name="Moeda 7 2 2" xfId="268" xr:uid="{00E29244-557C-4B0E-8ACD-E8513899449A}"/>
    <cellStyle name="Moeda 7 3" xfId="267" xr:uid="{4B13DD66-90B5-46A5-95CB-45E34C283DED}"/>
    <cellStyle name="Moeda 8" xfId="157" xr:uid="{00000000-0005-0000-0000-000036000000}"/>
    <cellStyle name="Moeda 8 2" xfId="158" xr:uid="{00000000-0005-0000-0000-000037000000}"/>
    <cellStyle name="Moeda 8 2 2" xfId="270" xr:uid="{3A596704-5A57-4573-9885-C00EEAAB635A}"/>
    <cellStyle name="Moeda 8 3" xfId="269" xr:uid="{09387ED3-3C84-450F-BB35-42D1E1E894F1}"/>
    <cellStyle name="Moeda 9" xfId="159" xr:uid="{00000000-0005-0000-0000-000038000000}"/>
    <cellStyle name="Moeda 9 2" xfId="271" xr:uid="{9E251AFA-44E7-48B1-970D-1C4B2FC19CE5}"/>
    <cellStyle name="Moeda_Composicao BDI v2.1" xfId="319" xr:uid="{BEB4265F-3A0F-4698-80DF-92AE8E75DAA6}"/>
    <cellStyle name="Moeda0" xfId="160" xr:uid="{00000000-0005-0000-0000-000039000000}"/>
    <cellStyle name="Neutra 2" xfId="161" xr:uid="{00000000-0005-0000-0000-00003A000000}"/>
    <cellStyle name="Normal" xfId="0" builtinId="0"/>
    <cellStyle name="Normal 10" xfId="162" xr:uid="{00000000-0005-0000-0000-00003C000000}"/>
    <cellStyle name="Normal 10 2" xfId="20" xr:uid="{00000000-0005-0000-0000-00003D000000}"/>
    <cellStyle name="Normal 10 2 2" xfId="236" xr:uid="{E198B3E8-E771-41E7-87A7-918BD046905C}"/>
    <cellStyle name="Normal 10 3" xfId="21" xr:uid="{00000000-0005-0000-0000-00003E000000}"/>
    <cellStyle name="Normal 10 3 2" xfId="237" xr:uid="{6510EFDA-7CD8-4954-BEF0-3FF6E02D1901}"/>
    <cellStyle name="Normal 10 4" xfId="22" xr:uid="{00000000-0005-0000-0000-00003F000000}"/>
    <cellStyle name="Normal 10 4 2" xfId="238" xr:uid="{DB985164-377D-4528-AC34-0CF0C3543E73}"/>
    <cellStyle name="Normal 10 5" xfId="272" xr:uid="{DFB0293F-1356-4064-949B-EA3321753ADE}"/>
    <cellStyle name="Normal 11" xfId="163" xr:uid="{00000000-0005-0000-0000-000040000000}"/>
    <cellStyle name="Normal 11 2" xfId="23" xr:uid="{00000000-0005-0000-0000-000041000000}"/>
    <cellStyle name="Normal 11 2 2" xfId="239" xr:uid="{366FEBCF-C3BF-41EF-8280-69A61BFF68A3}"/>
    <cellStyle name="Normal 11 3" xfId="24" xr:uid="{00000000-0005-0000-0000-000042000000}"/>
    <cellStyle name="Normal 11 3 2" xfId="240" xr:uid="{6DC2ADD0-78F1-4A02-881E-0BFFD1A7D623}"/>
    <cellStyle name="Normal 11 4" xfId="25" xr:uid="{00000000-0005-0000-0000-000043000000}"/>
    <cellStyle name="Normal 11 4 2" xfId="241" xr:uid="{9FB794BE-4131-4D84-8EFC-74408DBDFF62}"/>
    <cellStyle name="Normal 11 5" xfId="273" xr:uid="{C960B0AB-D923-490C-8D81-D8B106AE56A5}"/>
    <cellStyle name="Normal 12" xfId="164" xr:uid="{00000000-0005-0000-0000-000044000000}"/>
    <cellStyle name="Normal 12 2" xfId="26" xr:uid="{00000000-0005-0000-0000-000045000000}"/>
    <cellStyle name="Normal 12 2 2" xfId="242" xr:uid="{BAD70AFC-5FBE-4FAC-99EB-C5AC2D9B8782}"/>
    <cellStyle name="Normal 12 3" xfId="27" xr:uid="{00000000-0005-0000-0000-000046000000}"/>
    <cellStyle name="Normal 12 3 2" xfId="243" xr:uid="{6D2B16CA-9C10-4EBF-A141-FBE5E545819B}"/>
    <cellStyle name="Normal 12 4" xfId="28" xr:uid="{00000000-0005-0000-0000-000047000000}"/>
    <cellStyle name="Normal 12 4 2" xfId="244" xr:uid="{C69998B6-8F2B-4AE7-B3EE-7F441916FA0B}"/>
    <cellStyle name="Normal 12 5" xfId="274" xr:uid="{EECB3ABB-274E-4DD1-B652-791C220FB8EC}"/>
    <cellStyle name="Normal 13" xfId="165" xr:uid="{00000000-0005-0000-0000-000048000000}"/>
    <cellStyle name="Normal 13 2" xfId="29" xr:uid="{00000000-0005-0000-0000-000049000000}"/>
    <cellStyle name="Normal 13 2 2" xfId="245" xr:uid="{AF8882B4-DB62-4CCF-8408-A8E6FA605246}"/>
    <cellStyle name="Normal 13 3" xfId="30" xr:uid="{00000000-0005-0000-0000-00004A000000}"/>
    <cellStyle name="Normal 13 3 2" xfId="246" xr:uid="{119E98C3-2F7F-4280-BC2B-9D7C380B5F16}"/>
    <cellStyle name="Normal 13 4" xfId="31" xr:uid="{00000000-0005-0000-0000-00004B000000}"/>
    <cellStyle name="Normal 13 4 2" xfId="247" xr:uid="{AA31C737-2E7C-4848-8AAD-F4E82A1122A3}"/>
    <cellStyle name="Normal 13 5" xfId="275" xr:uid="{8E64076E-9DF3-4169-B241-2856D4F616F4}"/>
    <cellStyle name="Normal 14" xfId="166" xr:uid="{00000000-0005-0000-0000-00004C000000}"/>
    <cellStyle name="Normal 14 2" xfId="32" xr:uid="{00000000-0005-0000-0000-00004D000000}"/>
    <cellStyle name="Normal 14 3" xfId="33" xr:uid="{00000000-0005-0000-0000-00004E000000}"/>
    <cellStyle name="Normal 14 4" xfId="34" xr:uid="{00000000-0005-0000-0000-00004F000000}"/>
    <cellStyle name="Normal 14 5" xfId="276" xr:uid="{B23DC5DE-6C53-4CEF-9118-D1AD5E942261}"/>
    <cellStyle name="Normal 15" xfId="167" xr:uid="{00000000-0005-0000-0000-000050000000}"/>
    <cellStyle name="Normal 15 2" xfId="35" xr:uid="{00000000-0005-0000-0000-000051000000}"/>
    <cellStyle name="Normal 15 3" xfId="36" xr:uid="{00000000-0005-0000-0000-000052000000}"/>
    <cellStyle name="Normal 15 4" xfId="37" xr:uid="{00000000-0005-0000-0000-000053000000}"/>
    <cellStyle name="Normal 15 5" xfId="277" xr:uid="{9B2247E1-5F06-4416-BAB6-391CD1435620}"/>
    <cellStyle name="Normal 16" xfId="168" xr:uid="{00000000-0005-0000-0000-000054000000}"/>
    <cellStyle name="Normal 16 2" xfId="38" xr:uid="{00000000-0005-0000-0000-000055000000}"/>
    <cellStyle name="Normal 16 3" xfId="39" xr:uid="{00000000-0005-0000-0000-000056000000}"/>
    <cellStyle name="Normal 16 4" xfId="40" xr:uid="{00000000-0005-0000-0000-000057000000}"/>
    <cellStyle name="Normal 16 5" xfId="278" xr:uid="{2413AC21-5B8B-44EE-891C-098658E5BF50}"/>
    <cellStyle name="Normal 165" xfId="41" xr:uid="{00000000-0005-0000-0000-000058000000}"/>
    <cellStyle name="Normal 165 2" xfId="169" xr:uid="{00000000-0005-0000-0000-000059000000}"/>
    <cellStyle name="Normal 17" xfId="170" xr:uid="{00000000-0005-0000-0000-00005A000000}"/>
    <cellStyle name="Normal 17 2" xfId="42" xr:uid="{00000000-0005-0000-0000-00005B000000}"/>
    <cellStyle name="Normal 17 3" xfId="43" xr:uid="{00000000-0005-0000-0000-00005C000000}"/>
    <cellStyle name="Normal 17 4" xfId="44" xr:uid="{00000000-0005-0000-0000-00005D000000}"/>
    <cellStyle name="Normal 17 5" xfId="279" xr:uid="{51BBBFFB-699B-43ED-853D-3E7ED36AC5C9}"/>
    <cellStyle name="Normal 18" xfId="171" xr:uid="{00000000-0005-0000-0000-00005E000000}"/>
    <cellStyle name="Normal 18 2" xfId="45" xr:uid="{00000000-0005-0000-0000-00005F000000}"/>
    <cellStyle name="Normal 18 3" xfId="46" xr:uid="{00000000-0005-0000-0000-000060000000}"/>
    <cellStyle name="Normal 18 4" xfId="47" xr:uid="{00000000-0005-0000-0000-000061000000}"/>
    <cellStyle name="Normal 18 5" xfId="280" xr:uid="{8E6627C8-E1EF-40A2-BA09-4F45C3659A28}"/>
    <cellStyle name="Normal 19" xfId="172" xr:uid="{00000000-0005-0000-0000-000062000000}"/>
    <cellStyle name="Normal 19 2" xfId="48" xr:uid="{00000000-0005-0000-0000-000063000000}"/>
    <cellStyle name="Normal 19 3" xfId="49" xr:uid="{00000000-0005-0000-0000-000064000000}"/>
    <cellStyle name="Normal 19 4" xfId="50" xr:uid="{00000000-0005-0000-0000-000065000000}"/>
    <cellStyle name="Normal 2" xfId="7" xr:uid="{00000000-0005-0000-0000-000066000000}"/>
    <cellStyle name="Normal 2 10" xfId="51" xr:uid="{00000000-0005-0000-0000-000067000000}"/>
    <cellStyle name="Normal 2 11" xfId="52" xr:uid="{00000000-0005-0000-0000-000068000000}"/>
    <cellStyle name="Normal 2 12" xfId="53" xr:uid="{00000000-0005-0000-0000-000069000000}"/>
    <cellStyle name="Normal 2 13" xfId="54" xr:uid="{00000000-0005-0000-0000-00006A000000}"/>
    <cellStyle name="Normal 2 13 2" xfId="248" xr:uid="{E0E0FB03-CAE2-44DC-978A-BCA5CC33D9C6}"/>
    <cellStyle name="Normal 2 14" xfId="55" xr:uid="{00000000-0005-0000-0000-00006B000000}"/>
    <cellStyle name="Normal 2 14 2" xfId="249" xr:uid="{D0F7A37C-8DEF-4A0A-AB54-09F52F67E109}"/>
    <cellStyle name="Normal 2 15" xfId="56" xr:uid="{00000000-0005-0000-0000-00006C000000}"/>
    <cellStyle name="Normal 2 15 2" xfId="250" xr:uid="{78E5AAB8-8C77-4C8B-A4FA-9E2651D71917}"/>
    <cellStyle name="Normal 2 16" xfId="57" xr:uid="{00000000-0005-0000-0000-00006D000000}"/>
    <cellStyle name="Normal 2 16 2" xfId="251" xr:uid="{D4307F32-9DF6-41CA-A42E-FBA67FB7C8A1}"/>
    <cellStyle name="Normal 2 17" xfId="58" xr:uid="{00000000-0005-0000-0000-00006E000000}"/>
    <cellStyle name="Normal 2 17 2" xfId="252" xr:uid="{2E1341C1-7C62-4161-94B1-94A80A1CD042}"/>
    <cellStyle name="Normal 2 18" xfId="59" xr:uid="{00000000-0005-0000-0000-00006F000000}"/>
    <cellStyle name="Normal 2 18 2" xfId="253" xr:uid="{628E4DD2-F592-44F7-8209-CEC25297214B}"/>
    <cellStyle name="Normal 2 19" xfId="60" xr:uid="{00000000-0005-0000-0000-000070000000}"/>
    <cellStyle name="Normal 2 2" xfId="8" xr:uid="{00000000-0005-0000-0000-000071000000}"/>
    <cellStyle name="Normal 2 2 2" xfId="9" xr:uid="{00000000-0005-0000-0000-000072000000}"/>
    <cellStyle name="Normal 2 20" xfId="61" xr:uid="{00000000-0005-0000-0000-000073000000}"/>
    <cellStyle name="Normal 2 21" xfId="62" xr:uid="{00000000-0005-0000-0000-000074000000}"/>
    <cellStyle name="Normal 2 3" xfId="4" xr:uid="{00000000-0005-0000-0000-000075000000}"/>
    <cellStyle name="Normal 2 3 2" xfId="173" xr:uid="{00000000-0005-0000-0000-000076000000}"/>
    <cellStyle name="Normal 2 4" xfId="63" xr:uid="{00000000-0005-0000-0000-000077000000}"/>
    <cellStyle name="Normal 2 5" xfId="64" xr:uid="{00000000-0005-0000-0000-000078000000}"/>
    <cellStyle name="Normal 2 6" xfId="65" xr:uid="{00000000-0005-0000-0000-000079000000}"/>
    <cellStyle name="Normal 2 7" xfId="66" xr:uid="{00000000-0005-0000-0000-00007A000000}"/>
    <cellStyle name="Normal 2 8" xfId="67" xr:uid="{00000000-0005-0000-0000-00007B000000}"/>
    <cellStyle name="Normal 2 9" xfId="68" xr:uid="{00000000-0005-0000-0000-00007C000000}"/>
    <cellStyle name="Normal 20" xfId="174" xr:uid="{00000000-0005-0000-0000-00007D000000}"/>
    <cellStyle name="Normal 21" xfId="175" xr:uid="{00000000-0005-0000-0000-00007E000000}"/>
    <cellStyle name="Normal 21 2" xfId="281" xr:uid="{7A3D1D57-4DA0-41EE-A416-01AEFE638A2C}"/>
    <cellStyle name="Normal 22" xfId="228" xr:uid="{00000000-0005-0000-0000-00007F000000}"/>
    <cellStyle name="Normal 22 2" xfId="316" xr:uid="{68F1B4BA-FD3E-4E17-AA0A-2AF17F1366F1}"/>
    <cellStyle name="Normal 23" xfId="320" xr:uid="{18246BD3-77B6-4F46-AE30-9D35EF1B697E}"/>
    <cellStyle name="Normal 3" xfId="10" xr:uid="{00000000-0005-0000-0000-000080000000}"/>
    <cellStyle name="Normal 3 2" xfId="176" xr:uid="{00000000-0005-0000-0000-000081000000}"/>
    <cellStyle name="Normal 3 2 2" xfId="177" xr:uid="{00000000-0005-0000-0000-000082000000}"/>
    <cellStyle name="Normal 3 2 2 2" xfId="283" xr:uid="{B34C57E7-C6C4-4C36-94BC-CBDF3634B652}"/>
    <cellStyle name="Normal 3 2 3" xfId="282" xr:uid="{591DFCA8-F6D8-4FAF-B4D5-ADE0D5C836EC}"/>
    <cellStyle name="Normal 3 3" xfId="178" xr:uid="{00000000-0005-0000-0000-000083000000}"/>
    <cellStyle name="Normal 3 3 2" xfId="284" xr:uid="{C9CCD4E0-9A56-484F-BFCB-00570C14E4E5}"/>
    <cellStyle name="Normal 4" xfId="13" xr:uid="{00000000-0005-0000-0000-000084000000}"/>
    <cellStyle name="Normal 4 10" xfId="69" xr:uid="{00000000-0005-0000-0000-000085000000}"/>
    <cellStyle name="Normal 4 11" xfId="70" xr:uid="{00000000-0005-0000-0000-000086000000}"/>
    <cellStyle name="Normal 4 12" xfId="231" xr:uid="{0D809B57-2F7D-407F-A482-32664280924E}"/>
    <cellStyle name="Normal 4 2" xfId="71" xr:uid="{00000000-0005-0000-0000-000087000000}"/>
    <cellStyle name="Normal 4 3" xfId="72" xr:uid="{00000000-0005-0000-0000-000088000000}"/>
    <cellStyle name="Normal 4 4" xfId="73" xr:uid="{00000000-0005-0000-0000-000089000000}"/>
    <cellStyle name="Normal 4 5" xfId="74" xr:uid="{00000000-0005-0000-0000-00008A000000}"/>
    <cellStyle name="Normal 4 6" xfId="75" xr:uid="{00000000-0005-0000-0000-00008B000000}"/>
    <cellStyle name="Normal 4 7" xfId="76" xr:uid="{00000000-0005-0000-0000-00008C000000}"/>
    <cellStyle name="Normal 4 8" xfId="77" xr:uid="{00000000-0005-0000-0000-00008D000000}"/>
    <cellStyle name="Normal 4 9" xfId="78" xr:uid="{00000000-0005-0000-0000-00008E000000}"/>
    <cellStyle name="Normal 5" xfId="12" xr:uid="{00000000-0005-0000-0000-00008F000000}"/>
    <cellStyle name="Normal 5 2" xfId="79" xr:uid="{00000000-0005-0000-0000-000090000000}"/>
    <cellStyle name="Normal 5 3" xfId="80" xr:uid="{00000000-0005-0000-0000-000091000000}"/>
    <cellStyle name="Normal 5 4" xfId="81" xr:uid="{00000000-0005-0000-0000-000092000000}"/>
    <cellStyle name="Normal 5 5" xfId="82" xr:uid="{00000000-0005-0000-0000-000093000000}"/>
    <cellStyle name="Normal 5 6" xfId="83" xr:uid="{00000000-0005-0000-0000-000094000000}"/>
    <cellStyle name="Normal 5 7" xfId="84" xr:uid="{00000000-0005-0000-0000-000095000000}"/>
    <cellStyle name="Normal 6" xfId="105" xr:uid="{00000000-0005-0000-0000-000096000000}"/>
    <cellStyle name="Normal 6 2" xfId="85" xr:uid="{00000000-0005-0000-0000-000097000000}"/>
    <cellStyle name="Normal 6 3" xfId="86" xr:uid="{00000000-0005-0000-0000-000098000000}"/>
    <cellStyle name="Normal 6 4" xfId="87" xr:uid="{00000000-0005-0000-0000-000099000000}"/>
    <cellStyle name="Normal 6 5" xfId="88" xr:uid="{00000000-0005-0000-0000-00009A000000}"/>
    <cellStyle name="Normal 6 6" xfId="89" xr:uid="{00000000-0005-0000-0000-00009B000000}"/>
    <cellStyle name="Normal 6 7" xfId="90" xr:uid="{00000000-0005-0000-0000-00009C000000}"/>
    <cellStyle name="Normal 7" xfId="107" xr:uid="{00000000-0005-0000-0000-00009D000000}"/>
    <cellStyle name="Normal 7 2" xfId="91" xr:uid="{00000000-0005-0000-0000-00009E000000}"/>
    <cellStyle name="Normal 7 3" xfId="92" xr:uid="{00000000-0005-0000-0000-00009F000000}"/>
    <cellStyle name="Normal 7 4" xfId="93" xr:uid="{00000000-0005-0000-0000-0000A0000000}"/>
    <cellStyle name="Normal 7 5" xfId="94" xr:uid="{00000000-0005-0000-0000-0000A1000000}"/>
    <cellStyle name="Normal 7 6" xfId="95" xr:uid="{00000000-0005-0000-0000-0000A2000000}"/>
    <cellStyle name="Normal 7 7" xfId="96" xr:uid="{00000000-0005-0000-0000-0000A3000000}"/>
    <cellStyle name="Normal 7 8" xfId="257" xr:uid="{F46A36B8-A8BD-4625-90FD-6EA08BD33E3F}"/>
    <cellStyle name="Normal 8" xfId="179" xr:uid="{00000000-0005-0000-0000-0000A4000000}"/>
    <cellStyle name="Normal 8 2" xfId="180" xr:uid="{00000000-0005-0000-0000-0000A5000000}"/>
    <cellStyle name="Normal 8 2 2" xfId="286" xr:uid="{7808A995-C759-4CD9-A3E4-932EB5959851}"/>
    <cellStyle name="Normal 8 3" xfId="285" xr:uid="{A4E8688E-8578-4977-A642-AF741D307540}"/>
    <cellStyle name="Normal 9" xfId="181" xr:uid="{00000000-0005-0000-0000-0000A6000000}"/>
    <cellStyle name="Normal 9 2" xfId="182" xr:uid="{00000000-0005-0000-0000-0000A7000000}"/>
    <cellStyle name="Normal 9 2 2" xfId="288" xr:uid="{93C4BA3A-1927-47A1-AB62-8E4BFFF19007}"/>
    <cellStyle name="Normal 9 3" xfId="287" xr:uid="{13223C2C-6973-4EE8-A1D4-AB6CC3B5C7C5}"/>
    <cellStyle name="Normal_FICHA DE VERIFICAÇÃO PRELIMINAR - Plano R" xfId="318" xr:uid="{2DE88540-653B-4446-8A96-6E5819BE5FA3}"/>
    <cellStyle name="Normal_Orçamento" xfId="229" xr:uid="{00000000-0005-0000-0000-0000A8000000}"/>
    <cellStyle name="Normal_Planilha orçamentária" xfId="1" xr:uid="{00000000-0005-0000-0000-0000A9000000}"/>
    <cellStyle name="Nota 2" xfId="183" xr:uid="{00000000-0005-0000-0000-0000AA000000}"/>
    <cellStyle name="Porcentagem" xfId="3" builtinId="5"/>
    <cellStyle name="Porcentagem 2" xfId="97" xr:uid="{00000000-0005-0000-0000-0000AC000000}"/>
    <cellStyle name="Porcentagem 2 2" xfId="106" xr:uid="{00000000-0005-0000-0000-0000AD000000}"/>
    <cellStyle name="Porcentagem 2 3" xfId="184" xr:uid="{00000000-0005-0000-0000-0000AE000000}"/>
    <cellStyle name="Porcentagem 3" xfId="98" xr:uid="{00000000-0005-0000-0000-0000AF000000}"/>
    <cellStyle name="Porcentagem 3 2" xfId="185" xr:uid="{00000000-0005-0000-0000-0000B0000000}"/>
    <cellStyle name="Porcentagem 3 2 2" xfId="186" xr:uid="{00000000-0005-0000-0000-0000B1000000}"/>
    <cellStyle name="Porcentagem 3 2 2 2" xfId="290" xr:uid="{DAD42883-53F2-49EC-989B-0D99678AFED8}"/>
    <cellStyle name="Porcentagem 3 2 3" xfId="289" xr:uid="{B5E5660D-0233-4292-9BB3-5CEF0A7B3AEE}"/>
    <cellStyle name="Porcentagem 3 3" xfId="187" xr:uid="{00000000-0005-0000-0000-0000B2000000}"/>
    <cellStyle name="Porcentagem 3 3 2" xfId="188" xr:uid="{00000000-0005-0000-0000-0000B3000000}"/>
    <cellStyle name="Porcentagem 3 3 2 2" xfId="292" xr:uid="{09E9300E-C4CE-429F-B727-679E2E53D72E}"/>
    <cellStyle name="Porcentagem 3 3 3" xfId="291" xr:uid="{FBBFC14F-EF16-4CE9-BA2A-1A46407E67B1}"/>
    <cellStyle name="Porcentagem 3 4" xfId="189" xr:uid="{00000000-0005-0000-0000-0000B4000000}"/>
    <cellStyle name="Porcentagem 3 4 2" xfId="293" xr:uid="{422F4253-7F15-4FF8-9A14-4D6629B20ECD}"/>
    <cellStyle name="Porcentagem 4" xfId="190" xr:uid="{00000000-0005-0000-0000-0000B5000000}"/>
    <cellStyle name="Porcentagem 5" xfId="191" xr:uid="{00000000-0005-0000-0000-0000B6000000}"/>
    <cellStyle name="Porcentagem 6" xfId="321" xr:uid="{F0239259-AA46-4B63-AE19-989F0B43DB46}"/>
    <cellStyle name="Saída 2" xfId="192" xr:uid="{00000000-0005-0000-0000-0000B7000000}"/>
    <cellStyle name="Separador de milhares 10" xfId="193" xr:uid="{00000000-0005-0000-0000-0000B8000000}"/>
    <cellStyle name="Separador de milhares 10 2" xfId="294" xr:uid="{97720641-6CB6-40BA-8207-7E053CE28B91}"/>
    <cellStyle name="Separador de milhares 11" xfId="194" xr:uid="{00000000-0005-0000-0000-0000B9000000}"/>
    <cellStyle name="Separador de milhares 11 2" xfId="295" xr:uid="{BD0AF062-2054-4900-8639-9D132097D8C1}"/>
    <cellStyle name="Separador de milhares 12" xfId="195" xr:uid="{00000000-0005-0000-0000-0000BA000000}"/>
    <cellStyle name="Separador de milhares 12 2" xfId="296" xr:uid="{BFD7FF9E-245C-49E1-B8E2-759FC91B81E8}"/>
    <cellStyle name="Separador de milhares 13" xfId="196" xr:uid="{00000000-0005-0000-0000-0000BB000000}"/>
    <cellStyle name="Separador de milhares 13 2" xfId="297" xr:uid="{8A2A9492-3DBE-497D-9AAB-BB952B1E9FCD}"/>
    <cellStyle name="Separador de milhares 14" xfId="197" xr:uid="{00000000-0005-0000-0000-0000BC000000}"/>
    <cellStyle name="Separador de milhares 14 2" xfId="298" xr:uid="{FE262D2A-98EB-407B-BA9E-BCE7546457A5}"/>
    <cellStyle name="Separador de milhares 15" xfId="198" xr:uid="{00000000-0005-0000-0000-0000BD000000}"/>
    <cellStyle name="Separador de milhares 15 2" xfId="299" xr:uid="{249989E9-26FF-4707-A94A-5B84F0C8224B}"/>
    <cellStyle name="Separador de milhares 16" xfId="199" xr:uid="{00000000-0005-0000-0000-0000BE000000}"/>
    <cellStyle name="Separador de milhares 16 2" xfId="300" xr:uid="{82F11C7E-B682-47E0-9B8B-27DE9B54B775}"/>
    <cellStyle name="Separador de milhares 17" xfId="200" xr:uid="{00000000-0005-0000-0000-0000BF000000}"/>
    <cellStyle name="Separador de milhares 17 2" xfId="301" xr:uid="{2D01922E-457C-4184-9FD3-3BBFD4084E64}"/>
    <cellStyle name="Separador de milhares 18" xfId="201" xr:uid="{00000000-0005-0000-0000-0000C0000000}"/>
    <cellStyle name="Separador de milhares 2" xfId="99" xr:uid="{00000000-0005-0000-0000-0000C1000000}"/>
    <cellStyle name="Separador de milhares 2 2" xfId="202" xr:uid="{00000000-0005-0000-0000-0000C2000000}"/>
    <cellStyle name="Separador de milhares 2 2 2" xfId="203" xr:uid="{00000000-0005-0000-0000-0000C3000000}"/>
    <cellStyle name="Separador de milhares 2 2 2 2" xfId="302" xr:uid="{97C70A7D-9F31-454D-9134-C86700288F8A}"/>
    <cellStyle name="Separador de milhares 2 3" xfId="204" xr:uid="{00000000-0005-0000-0000-0000C4000000}"/>
    <cellStyle name="Separador de milhares 2 3 2" xfId="303" xr:uid="{237BC5A4-6640-48B2-9A3B-F0A9339646E2}"/>
    <cellStyle name="Separador de milhares 2 4" xfId="205" xr:uid="{00000000-0005-0000-0000-0000C5000000}"/>
    <cellStyle name="Separador de milhares 2 5" xfId="254" xr:uid="{A5A53C02-F808-4528-92C5-214E5337B9AD}"/>
    <cellStyle name="Separador de milhares 3" xfId="100" xr:uid="{00000000-0005-0000-0000-0000C6000000}"/>
    <cellStyle name="Separador de milhares 3 2" xfId="101" xr:uid="{00000000-0005-0000-0000-0000C7000000}"/>
    <cellStyle name="Separador de milhares 4" xfId="206" xr:uid="{00000000-0005-0000-0000-0000C8000000}"/>
    <cellStyle name="Separador de milhares 4 2" xfId="207" xr:uid="{00000000-0005-0000-0000-0000C9000000}"/>
    <cellStyle name="Separador de milhares 4 2 2" xfId="305" xr:uid="{323E3486-8BD6-48CF-938A-A9A1EF3CB636}"/>
    <cellStyle name="Separador de milhares 4 3" xfId="304" xr:uid="{AC8F4676-5F5C-4D5D-8145-24B917727126}"/>
    <cellStyle name="Separador de milhares 5" xfId="208" xr:uid="{00000000-0005-0000-0000-0000CA000000}"/>
    <cellStyle name="Separador de milhares 5 2" xfId="209" xr:uid="{00000000-0005-0000-0000-0000CB000000}"/>
    <cellStyle name="Separador de milhares 5 2 2" xfId="307" xr:uid="{993E9B52-E6A2-49F2-B8B1-9FEE3025ECD6}"/>
    <cellStyle name="Separador de milhares 5 3" xfId="306" xr:uid="{5F65EA6F-E6D2-42C4-9737-C2CCF40F7A9B}"/>
    <cellStyle name="Separador de milhares 6" xfId="210" xr:uid="{00000000-0005-0000-0000-0000CC000000}"/>
    <cellStyle name="Separador de milhares 6 2" xfId="211" xr:uid="{00000000-0005-0000-0000-0000CD000000}"/>
    <cellStyle name="Separador de milhares 6 2 2" xfId="309" xr:uid="{5741DA42-1A57-499B-BD4E-3D448F0B7451}"/>
    <cellStyle name="Separador de milhares 6 3" xfId="308" xr:uid="{A26574B2-DDD4-4C7A-8925-E957EAB7B33B}"/>
    <cellStyle name="Separador de milhares 7" xfId="212" xr:uid="{00000000-0005-0000-0000-0000CE000000}"/>
    <cellStyle name="Separador de milhares 7 2" xfId="213" xr:uid="{00000000-0005-0000-0000-0000CF000000}"/>
    <cellStyle name="Separador de milhares 7 2 2" xfId="311" xr:uid="{F30B1F12-5E5D-44D6-BDCA-5E7CAC9CF094}"/>
    <cellStyle name="Separador de milhares 7 3" xfId="310" xr:uid="{DAFF4E32-6F07-4A83-BDC3-7558BA4EFF7B}"/>
    <cellStyle name="Separador de milhares 8" xfId="214" xr:uid="{00000000-0005-0000-0000-0000D0000000}"/>
    <cellStyle name="Separador de milhares 8 2" xfId="215" xr:uid="{00000000-0005-0000-0000-0000D1000000}"/>
    <cellStyle name="Separador de milhares 8 2 2" xfId="313" xr:uid="{D8299C6B-63A5-4EA3-8871-0CC9E5BB24CF}"/>
    <cellStyle name="Separador de milhares 8 3" xfId="312" xr:uid="{1E42EDCD-870C-4839-9B4D-F199E9B8021D}"/>
    <cellStyle name="Separador de milhares 9" xfId="216" xr:uid="{00000000-0005-0000-0000-0000D2000000}"/>
    <cellStyle name="Separador de milhares 9 2" xfId="314" xr:uid="{2F47CFD1-2D67-4C49-AD21-1164B5748D3F}"/>
    <cellStyle name="TableStyleLight1" xfId="217" xr:uid="{00000000-0005-0000-0000-0000D3000000}"/>
    <cellStyle name="Texto de Aviso 2" xfId="218" xr:uid="{00000000-0005-0000-0000-0000D4000000}"/>
    <cellStyle name="Texto Explicativo 2" xfId="219" xr:uid="{00000000-0005-0000-0000-0000D5000000}"/>
    <cellStyle name="Título 1 2" xfId="220" xr:uid="{00000000-0005-0000-0000-0000D6000000}"/>
    <cellStyle name="Título 2 2" xfId="221" xr:uid="{00000000-0005-0000-0000-0000D7000000}"/>
    <cellStyle name="Título 3 2" xfId="222" xr:uid="{00000000-0005-0000-0000-0000D8000000}"/>
    <cellStyle name="Título 4 2" xfId="223" xr:uid="{00000000-0005-0000-0000-0000D9000000}"/>
    <cellStyle name="Título 5" xfId="224" xr:uid="{00000000-0005-0000-0000-0000DA000000}"/>
    <cellStyle name="Total 2" xfId="225" xr:uid="{00000000-0005-0000-0000-0000DB000000}"/>
    <cellStyle name="Vírgula" xfId="2" builtinId="3"/>
    <cellStyle name="Vírgula 2" xfId="11" xr:uid="{00000000-0005-0000-0000-0000DD000000}"/>
    <cellStyle name="Vírgula 2 2" xfId="226" xr:uid="{00000000-0005-0000-0000-0000DE000000}"/>
    <cellStyle name="Vírgula 2 2 2" xfId="315" xr:uid="{CE9844F9-7DBE-455C-BE9A-53E39A013B92}"/>
    <cellStyle name="Vírgula 2 3" xfId="230" xr:uid="{ADAEBF08-81A6-4FEC-BF3A-4C2BAC686962}"/>
    <cellStyle name="Vírgula 3" xfId="5" xr:uid="{00000000-0005-0000-0000-0000DF000000}"/>
    <cellStyle name="Vírgula 3 2" xfId="102" xr:uid="{00000000-0005-0000-0000-0000E0000000}"/>
    <cellStyle name="Vírgula 3 2 2" xfId="103" xr:uid="{00000000-0005-0000-0000-0000E1000000}"/>
    <cellStyle name="Vírgula 3 2 2 2" xfId="255" xr:uid="{C7C62AA8-0E7F-41B0-9E63-D5E0C2409E8C}"/>
    <cellStyle name="Vírgula 3 3" xfId="104" xr:uid="{00000000-0005-0000-0000-0000E2000000}"/>
    <cellStyle name="Vírgula 3 3 2" xfId="256" xr:uid="{2B6665E6-C46C-4A0E-8B3C-A85B9C0EAC18}"/>
    <cellStyle name="Vírgula 4" xfId="14" xr:uid="{00000000-0005-0000-0000-0000E3000000}"/>
    <cellStyle name="Vírgula 4 2" xfId="232" xr:uid="{51AE1FBA-6B4D-4260-921F-18B1B5F20F25}"/>
    <cellStyle name="Vírgula 5" xfId="15" xr:uid="{00000000-0005-0000-0000-0000E4000000}"/>
    <cellStyle name="Vírgula 5 2" xfId="233" xr:uid="{578FEEA6-AAE8-4DA9-8CB1-EA7803E012DF}"/>
    <cellStyle name="Vírgula 6" xfId="322" xr:uid="{D4824D38-F857-43CB-8093-A3378A460B36}"/>
    <cellStyle name="Vírgula0" xfId="227" xr:uid="{00000000-0005-0000-0000-0000E5000000}"/>
  </cellStyles>
  <dxfs count="10">
    <dxf>
      <font>
        <color rgb="FF006100"/>
      </font>
      <fill>
        <patternFill>
          <bgColor rgb="FFC6EFCE"/>
        </patternFill>
      </fill>
    </dxf>
    <dxf>
      <font>
        <color rgb="FF9C5700"/>
      </font>
      <fill>
        <patternFill>
          <bgColor rgb="FFFFEB9C"/>
        </patternFill>
      </fill>
    </dxf>
    <dxf>
      <fill>
        <patternFill>
          <bgColor rgb="FFFFC7CE"/>
        </patternFill>
      </fill>
    </dxf>
    <dxf>
      <font>
        <color theme="0"/>
      </font>
      <fill>
        <patternFill patternType="none">
          <bgColor indexed="65"/>
        </patternFill>
      </fill>
    </dxf>
    <dxf>
      <fill>
        <patternFill>
          <bgColor rgb="FFFFFF9E"/>
        </patternFill>
      </fill>
    </dxf>
    <dxf>
      <font>
        <color theme="0"/>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6.emf"/></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69133</xdr:rowOff>
    </xdr:from>
    <xdr:to>
      <xdr:col>12</xdr:col>
      <xdr:colOff>7681</xdr:colOff>
      <xdr:row>6</xdr:row>
      <xdr:rowOff>108462</xdr:rowOff>
    </xdr:to>
    <xdr:pic>
      <xdr:nvPicPr>
        <xdr:cNvPr id="2" name="Imagem 1">
          <a:extLst>
            <a:ext uri="{FF2B5EF4-FFF2-40B4-BE49-F238E27FC236}">
              <a16:creationId xmlns:a16="http://schemas.microsoft.com/office/drawing/2014/main" id="{765F43C1-6B89-4217-84E0-C1E1EE9465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9133"/>
          <a:ext cx="9663266"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876300</xdr:colOff>
      <xdr:row>6</xdr:row>
      <xdr:rowOff>213683</xdr:rowOff>
    </xdr:to>
    <xdr:pic>
      <xdr:nvPicPr>
        <xdr:cNvPr id="2" name="Imagem 1">
          <a:extLst>
            <a:ext uri="{FF2B5EF4-FFF2-40B4-BE49-F238E27FC236}">
              <a16:creationId xmlns:a16="http://schemas.microsoft.com/office/drawing/2014/main" id="{ED0E43C6-795E-4954-BBA6-C758714D3F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105775" cy="10709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1104738</xdr:colOff>
      <xdr:row>1</xdr:row>
      <xdr:rowOff>1076325</xdr:rowOff>
    </xdr:to>
    <xdr:pic>
      <xdr:nvPicPr>
        <xdr:cNvPr id="2" name="Imagem 1">
          <a:extLst>
            <a:ext uri="{FF2B5EF4-FFF2-40B4-BE49-F238E27FC236}">
              <a16:creationId xmlns:a16="http://schemas.microsoft.com/office/drawing/2014/main" id="{73470920-6F92-40FC-9770-12B50356BB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4224"/>
          <a:ext cx="9251293"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1165225</xdr:colOff>
      <xdr:row>2</xdr:row>
      <xdr:rowOff>914885</xdr:rowOff>
    </xdr:to>
    <xdr:pic>
      <xdr:nvPicPr>
        <xdr:cNvPr id="3" name="Imagem 2">
          <a:extLst>
            <a:ext uri="{FF2B5EF4-FFF2-40B4-BE49-F238E27FC236}">
              <a16:creationId xmlns:a16="http://schemas.microsoft.com/office/drawing/2014/main" id="{F800AACD-D838-43E6-BF20-58669C5DFC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441"/>
          <a:ext cx="9379703"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9721</xdr:colOff>
      <xdr:row>0</xdr:row>
      <xdr:rowOff>0</xdr:rowOff>
    </xdr:from>
    <xdr:to>
      <xdr:col>6</xdr:col>
      <xdr:colOff>19440</xdr:colOff>
      <xdr:row>0</xdr:row>
      <xdr:rowOff>891657</xdr:rowOff>
    </xdr:to>
    <xdr:pic>
      <xdr:nvPicPr>
        <xdr:cNvPr id="2" name="Imagem 1">
          <a:extLst>
            <a:ext uri="{FF2B5EF4-FFF2-40B4-BE49-F238E27FC236}">
              <a16:creationId xmlns:a16="http://schemas.microsoft.com/office/drawing/2014/main" id="{3EA33468-2584-412D-8ABD-3C6D5E077A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21" y="923342"/>
          <a:ext cx="8728010" cy="891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605403</xdr:colOff>
      <xdr:row>0</xdr:row>
      <xdr:rowOff>887924</xdr:rowOff>
    </xdr:to>
    <xdr:pic>
      <xdr:nvPicPr>
        <xdr:cNvPr id="2" name="Imagem 1">
          <a:extLst>
            <a:ext uri="{FF2B5EF4-FFF2-40B4-BE49-F238E27FC236}">
              <a16:creationId xmlns:a16="http://schemas.microsoft.com/office/drawing/2014/main" id="{49AD143E-3602-487C-815A-2192B0A12F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92246" cy="887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0</xdr:col>
      <xdr:colOff>0</xdr:colOff>
      <xdr:row>4</xdr:row>
      <xdr:rowOff>14909</xdr:rowOff>
    </xdr:to>
    <xdr:sp macro="" textlink="">
      <xdr:nvSpPr>
        <xdr:cNvPr id="2" name="Object 476" hidden="1">
          <a:extLst>
            <a:ext uri="{63B3BB69-23CF-44E3-9099-C40C66FF867C}">
              <a14:compatExt xmlns:a14="http://schemas.microsoft.com/office/drawing/2010/main" spid="_x0000_s156124"/>
            </a:ext>
            <a:ext uri="{FF2B5EF4-FFF2-40B4-BE49-F238E27FC236}">
              <a16:creationId xmlns:a16="http://schemas.microsoft.com/office/drawing/2014/main" id="{BE7940EE-6326-4A70-8EF8-89ED6BF423AB}"/>
            </a:ext>
          </a:extLst>
        </xdr:cNvPr>
        <xdr:cNvSpPr/>
      </xdr:nvSpPr>
      <xdr:spPr bwMode="auto">
        <a:xfrm>
          <a:off x="0" y="1000125"/>
          <a:ext cx="0" cy="3863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xdr:row>
      <xdr:rowOff>19050</xdr:rowOff>
    </xdr:from>
    <xdr:to>
      <xdr:col>0</xdr:col>
      <xdr:colOff>0</xdr:colOff>
      <xdr:row>4</xdr:row>
      <xdr:rowOff>14909</xdr:rowOff>
    </xdr:to>
    <xdr:pic>
      <xdr:nvPicPr>
        <xdr:cNvPr id="3" name="Picture 476">
          <a:extLst>
            <a:ext uri="{FF2B5EF4-FFF2-40B4-BE49-F238E27FC236}">
              <a16:creationId xmlns:a16="http://schemas.microsoft.com/office/drawing/2014/main" id="{EC6B8ADC-5159-4616-8A30-F61F0E7540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0125"/>
          <a:ext cx="0" cy="38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28575</xdr:colOff>
      <xdr:row>2</xdr:row>
      <xdr:rowOff>19050</xdr:rowOff>
    </xdr:from>
    <xdr:ext cx="0" cy="386384"/>
    <xdr:sp macro="" textlink="">
      <xdr:nvSpPr>
        <xdr:cNvPr id="4" name="Object 476" hidden="1">
          <a:extLst>
            <a:ext uri="{63B3BB69-23CF-44E3-9099-C40C66FF867C}">
              <a14:compatExt xmlns:a14="http://schemas.microsoft.com/office/drawing/2010/main" spid="_x0000_s156124"/>
            </a:ext>
            <a:ext uri="{FF2B5EF4-FFF2-40B4-BE49-F238E27FC236}">
              <a16:creationId xmlns:a16="http://schemas.microsoft.com/office/drawing/2014/main" id="{4B1FFD45-3E6B-42CE-B472-FE790F92D00B}"/>
            </a:ext>
          </a:extLst>
        </xdr:cNvPr>
        <xdr:cNvSpPr/>
      </xdr:nvSpPr>
      <xdr:spPr bwMode="auto">
        <a:xfrm>
          <a:off x="28575" y="1000125"/>
          <a:ext cx="0" cy="3863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28575</xdr:colOff>
      <xdr:row>2</xdr:row>
      <xdr:rowOff>19050</xdr:rowOff>
    </xdr:from>
    <xdr:ext cx="0" cy="386384"/>
    <xdr:pic>
      <xdr:nvPicPr>
        <xdr:cNvPr id="5" name="Picture 476">
          <a:extLst>
            <a:ext uri="{FF2B5EF4-FFF2-40B4-BE49-F238E27FC236}">
              <a16:creationId xmlns:a16="http://schemas.microsoft.com/office/drawing/2014/main" id="{279763EE-DB66-43F5-B411-D35FEBB8A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000125"/>
          <a:ext cx="0" cy="3863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xdr:colOff>
      <xdr:row>0</xdr:row>
      <xdr:rowOff>85726</xdr:rowOff>
    </xdr:from>
    <xdr:to>
      <xdr:col>10</xdr:col>
      <xdr:colOff>0</xdr:colOff>
      <xdr:row>2</xdr:row>
      <xdr:rowOff>1</xdr:rowOff>
    </xdr:to>
    <xdr:pic>
      <xdr:nvPicPr>
        <xdr:cNvPr id="6" name="Imagem 5">
          <a:extLst>
            <a:ext uri="{FF2B5EF4-FFF2-40B4-BE49-F238E27FC236}">
              <a16:creationId xmlns:a16="http://schemas.microsoft.com/office/drawing/2014/main" id="{BC1F8EA5-6D25-4F49-A948-3F6C42340B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85726"/>
          <a:ext cx="7543799"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0</xdr:colOff>
      <xdr:row>4</xdr:row>
      <xdr:rowOff>69128</xdr:rowOff>
    </xdr:to>
    <xdr:sp macro="" textlink="">
      <xdr:nvSpPr>
        <xdr:cNvPr id="4" name="Object 476" hidden="1">
          <a:extLst>
            <a:ext uri="{63B3BB69-23CF-44E3-9099-C40C66FF867C}">
              <a14:compatExt xmlns:a14="http://schemas.microsoft.com/office/drawing/2010/main" spid="_x0000_s156124"/>
            </a:ext>
            <a:ext uri="{FF2B5EF4-FFF2-40B4-BE49-F238E27FC236}">
              <a16:creationId xmlns:a16="http://schemas.microsoft.com/office/drawing/2014/main" id="{0F1F551D-8210-4C58-BD34-EB3BB94A65E5}"/>
            </a:ext>
          </a:extLst>
        </xdr:cNvPr>
        <xdr:cNvSpPr/>
      </xdr:nvSpPr>
      <xdr:spPr bwMode="auto">
        <a:xfrm>
          <a:off x="28575" y="19050"/>
          <a:ext cx="0" cy="3863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xdr:row>
      <xdr:rowOff>0</xdr:rowOff>
    </xdr:from>
    <xdr:to>
      <xdr:col>0</xdr:col>
      <xdr:colOff>0</xdr:colOff>
      <xdr:row>4</xdr:row>
      <xdr:rowOff>69128</xdr:rowOff>
    </xdr:to>
    <xdr:pic>
      <xdr:nvPicPr>
        <xdr:cNvPr id="5" name="Picture 476">
          <a:extLst>
            <a:ext uri="{FF2B5EF4-FFF2-40B4-BE49-F238E27FC236}">
              <a16:creationId xmlns:a16="http://schemas.microsoft.com/office/drawing/2014/main" id="{1CE1D952-D52E-4F31-9CE9-4C4AD71BB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0" cy="38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28575</xdr:colOff>
      <xdr:row>2</xdr:row>
      <xdr:rowOff>0</xdr:rowOff>
    </xdr:from>
    <xdr:ext cx="0" cy="386384"/>
    <xdr:sp macro="" textlink="">
      <xdr:nvSpPr>
        <xdr:cNvPr id="6" name="Object 476" hidden="1">
          <a:extLst>
            <a:ext uri="{63B3BB69-23CF-44E3-9099-C40C66FF867C}">
              <a14:compatExt xmlns:a14="http://schemas.microsoft.com/office/drawing/2010/main" spid="_x0000_s156124"/>
            </a:ext>
            <a:ext uri="{FF2B5EF4-FFF2-40B4-BE49-F238E27FC236}">
              <a16:creationId xmlns:a16="http://schemas.microsoft.com/office/drawing/2014/main" id="{DECE80A8-D04C-4ABE-9E8A-5C38207D2091}"/>
            </a:ext>
          </a:extLst>
        </xdr:cNvPr>
        <xdr:cNvSpPr/>
      </xdr:nvSpPr>
      <xdr:spPr bwMode="auto">
        <a:xfrm>
          <a:off x="28575" y="828675"/>
          <a:ext cx="0" cy="3863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28575</xdr:colOff>
      <xdr:row>2</xdr:row>
      <xdr:rowOff>0</xdr:rowOff>
    </xdr:from>
    <xdr:ext cx="0" cy="386384"/>
    <xdr:pic>
      <xdr:nvPicPr>
        <xdr:cNvPr id="7" name="Picture 476">
          <a:extLst>
            <a:ext uri="{FF2B5EF4-FFF2-40B4-BE49-F238E27FC236}">
              <a16:creationId xmlns:a16="http://schemas.microsoft.com/office/drawing/2014/main" id="{D4680314-6A36-4231-A19A-FACC29EB68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828675"/>
          <a:ext cx="0" cy="3863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xdr:colOff>
      <xdr:row>0</xdr:row>
      <xdr:rowOff>85726</xdr:rowOff>
    </xdr:from>
    <xdr:to>
      <xdr:col>12</xdr:col>
      <xdr:colOff>314011</xdr:colOff>
      <xdr:row>2</xdr:row>
      <xdr:rowOff>1</xdr:rowOff>
    </xdr:to>
    <xdr:pic>
      <xdr:nvPicPr>
        <xdr:cNvPr id="8" name="Imagem 7">
          <a:extLst>
            <a:ext uri="{FF2B5EF4-FFF2-40B4-BE49-F238E27FC236}">
              <a16:creationId xmlns:a16="http://schemas.microsoft.com/office/drawing/2014/main" id="{17EE60BB-0FF0-4AE6-8C3A-3B71104D8A1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85726"/>
          <a:ext cx="9064450" cy="89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62802</xdr:rowOff>
    </xdr:from>
    <xdr:to>
      <xdr:col>12</xdr:col>
      <xdr:colOff>334944</xdr:colOff>
      <xdr:row>75</xdr:row>
      <xdr:rowOff>144318</xdr:rowOff>
    </xdr:to>
    <xdr:pic>
      <xdr:nvPicPr>
        <xdr:cNvPr id="3" name="Imagem 2">
          <a:extLst>
            <a:ext uri="{FF2B5EF4-FFF2-40B4-BE49-F238E27FC236}">
              <a16:creationId xmlns:a16="http://schemas.microsoft.com/office/drawing/2014/main" id="{06791897-2332-A75F-1406-80179E785005}"/>
            </a:ext>
          </a:extLst>
        </xdr:cNvPr>
        <xdr:cNvPicPr>
          <a:picLocks noChangeAspect="1"/>
        </xdr:cNvPicPr>
      </xdr:nvPicPr>
      <xdr:blipFill>
        <a:blip xmlns:r="http://schemas.openxmlformats.org/officeDocument/2006/relationships" r:embed="rId3"/>
        <a:stretch>
          <a:fillRect/>
        </a:stretch>
      </xdr:blipFill>
      <xdr:spPr>
        <a:xfrm>
          <a:off x="0" y="1044166"/>
          <a:ext cx="9066194" cy="1167026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12211</xdr:colOff>
      <xdr:row>0</xdr:row>
      <xdr:rowOff>9525</xdr:rowOff>
    </xdr:from>
    <xdr:to>
      <xdr:col>13</xdr:col>
      <xdr:colOff>19050</xdr:colOff>
      <xdr:row>1</xdr:row>
      <xdr:rowOff>420322</xdr:rowOff>
    </xdr:to>
    <xdr:pic>
      <xdr:nvPicPr>
        <xdr:cNvPr id="2" name="Imagem 1">
          <a:extLst>
            <a:ext uri="{FF2B5EF4-FFF2-40B4-BE49-F238E27FC236}">
              <a16:creationId xmlns:a16="http://schemas.microsoft.com/office/drawing/2014/main" id="{13C83249-E59D-4522-9D31-3181EEBBB7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 y="9525"/>
          <a:ext cx="12103589" cy="848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008\comp008\BANCO%20DO%20BRASIL%20-%20MODELO%20NOVO\L.%20de%20Avalia&#231;&#227;o,%20Acomp.%20de%20obra%20e%20Estudos%20-%202012\Estudos%20-%20MInha%20Casa%20Minha%20Vida\Penedo%20-%20Velho%20Chico\Velho%20Chico%20I\6%20-%20Velho%20Chico%20I%20-%20Orcamento%20e%20Cronograma201209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ge5.escritorio.queirozgalvaoemp.com.br\PROJETOS\Qualidade\siena\APOI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Rodrigo\Documents\PENDRIVE%2002\Oficina%20AMA%20-%20CAIXA%20-%20Sebrae\03%20-%20Contrato%20Repasse%20I\03.02%20-%20An&#225;lise%20-%20Cl&#225;usula%20Suspensiva\BDI\Composi&#231;&#227;o_BDI_Ac&#243;rd&#227;o_2622_TC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C. HABITAÇÃO"/>
      <sheetName val="ORC. EQ. USO COMUM"/>
      <sheetName val="ORC. INFRA-ESTRUTURA"/>
      <sheetName val="RESUMOS DE  ORC."/>
      <sheetName val="CRON. FÍSICO-FINANCEIRO HABIT."/>
      <sheetName val="CFF EQ.USO COMUM"/>
      <sheetName val="CFF INFRA"/>
    </sheetNames>
    <sheetDataSet>
      <sheetData sheetId="0" refreshError="1"/>
      <sheetData sheetId="1" refreshError="1"/>
      <sheetData sheetId="2" refreshError="1"/>
      <sheetData sheetId="3" refreshError="1"/>
      <sheetData sheetId="4">
        <row r="6">
          <cell r="G6">
            <v>17157000</v>
          </cell>
        </row>
      </sheetData>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vidades2"/>
      <sheetName val="Atividades"/>
      <sheetName val="Imprime1"/>
      <sheetName val="Imprime2"/>
      <sheetName val="Dados"/>
      <sheetName val="M1"/>
      <sheetName val="M2"/>
      <sheetName val="M3"/>
      <sheetName val="M4"/>
      <sheetName val="M5"/>
      <sheetName val="M6"/>
      <sheetName val="M7"/>
      <sheetName val="Geral"/>
      <sheetName val="Geral1A"/>
      <sheetName val="Q1"/>
      <sheetName val="Q2"/>
      <sheetName val="Q3"/>
      <sheetName val="Q3-A"/>
      <sheetName val="Q4"/>
      <sheetName val="Q6"/>
      <sheetName val="Q5"/>
      <sheetName val="Q7-A"/>
      <sheetName val="Q7-B"/>
      <sheetName val="Q8"/>
      <sheetName val="Q9"/>
      <sheetName val="Recursos2"/>
      <sheetName val="Recursos"/>
      <sheetName val="APOIO2"/>
    </sheetNames>
    <definedNames>
      <definedName name="Macro16"/>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E961B-FBF8-4707-910E-9C3D80F29315}">
  <sheetPr>
    <pageSetUpPr fitToPage="1"/>
  </sheetPr>
  <dimension ref="A5:R215"/>
  <sheetViews>
    <sheetView tabSelected="1" view="pageBreakPreview" topLeftCell="A31" zoomScale="84" zoomScaleNormal="84" zoomScaleSheetLayoutView="84" workbookViewId="0">
      <selection activeCell="G13" sqref="G13:G14"/>
    </sheetView>
  </sheetViews>
  <sheetFormatPr defaultRowHeight="12.75"/>
  <cols>
    <col min="2" max="2" width="9.85546875" customWidth="1"/>
    <col min="3" max="3" width="8.140625" customWidth="1"/>
    <col min="4" max="4" width="27.28515625" customWidth="1"/>
    <col min="5" max="5" width="7.42578125" customWidth="1"/>
    <col min="6" max="6" width="9.28515625" customWidth="1"/>
    <col min="7" max="7" width="10.140625" customWidth="1"/>
    <col min="8" max="8" width="12.7109375" customWidth="1"/>
    <col min="9" max="10" width="13.42578125" customWidth="1"/>
    <col min="12" max="12" width="14.7109375" customWidth="1"/>
    <col min="14" max="14" width="12.85546875" customWidth="1"/>
    <col min="15" max="15" width="19.28515625" customWidth="1"/>
    <col min="16" max="16" width="12.42578125" customWidth="1"/>
  </cols>
  <sheetData>
    <row r="5" spans="1:12">
      <c r="A5" s="389"/>
      <c r="B5" s="389"/>
      <c r="C5" s="389"/>
      <c r="D5" s="389"/>
      <c r="E5" s="389"/>
      <c r="F5" s="389"/>
      <c r="G5" s="389"/>
      <c r="H5" s="389"/>
      <c r="I5" s="389"/>
      <c r="J5" s="389"/>
    </row>
    <row r="6" spans="1:12" ht="18">
      <c r="A6" s="390"/>
      <c r="B6" s="390"/>
      <c r="C6" s="390"/>
      <c r="D6" s="390"/>
      <c r="E6" s="390"/>
      <c r="F6" s="390"/>
      <c r="G6" s="390"/>
      <c r="H6" s="390"/>
      <c r="I6" s="390"/>
      <c r="J6" s="390"/>
    </row>
    <row r="7" spans="1:12" ht="13.5" thickBot="1">
      <c r="A7" s="5"/>
      <c r="B7" s="5"/>
      <c r="C7" s="5"/>
      <c r="D7" s="5"/>
      <c r="E7" s="5"/>
      <c r="F7" s="5"/>
      <c r="G7" s="5"/>
      <c r="H7" s="5"/>
      <c r="I7" s="5"/>
      <c r="J7" s="5"/>
    </row>
    <row r="8" spans="1:12" ht="50.25" customHeight="1">
      <c r="A8" s="361" t="s">
        <v>718</v>
      </c>
      <c r="B8" s="362"/>
      <c r="C8" s="362"/>
      <c r="D8" s="362"/>
      <c r="E8" s="362"/>
      <c r="F8" s="362"/>
      <c r="G8" s="362"/>
      <c r="H8" s="362"/>
      <c r="I8" s="391" t="s">
        <v>289</v>
      </c>
      <c r="J8" s="392"/>
      <c r="K8" s="370" t="s">
        <v>755</v>
      </c>
      <c r="L8" s="371"/>
    </row>
    <row r="9" spans="1:12" ht="18" customHeight="1">
      <c r="A9" s="363" t="s">
        <v>330</v>
      </c>
      <c r="B9" s="364"/>
      <c r="C9" s="364"/>
      <c r="D9" s="364"/>
      <c r="E9" s="364"/>
      <c r="F9" s="364"/>
      <c r="G9" s="364"/>
      <c r="H9" s="365"/>
      <c r="I9" s="388" t="s">
        <v>14</v>
      </c>
      <c r="J9" s="388"/>
      <c r="K9" s="366">
        <v>0.28000000000000003</v>
      </c>
      <c r="L9" s="367"/>
    </row>
    <row r="10" spans="1:12" ht="18.75" customHeight="1">
      <c r="A10" s="363" t="s">
        <v>724</v>
      </c>
      <c r="B10" s="364"/>
      <c r="C10" s="364"/>
      <c r="D10" s="364"/>
      <c r="E10" s="364"/>
      <c r="F10" s="364"/>
      <c r="G10" s="364"/>
      <c r="H10" s="365"/>
      <c r="I10" s="388"/>
      <c r="J10" s="388"/>
      <c r="K10" s="368"/>
      <c r="L10" s="369"/>
    </row>
    <row r="11" spans="1:12" ht="22.5" customHeight="1" thickBot="1">
      <c r="A11" s="394" t="s">
        <v>328</v>
      </c>
      <c r="B11" s="395"/>
      <c r="C11" s="395"/>
      <c r="D11" s="395"/>
      <c r="E11" s="395"/>
      <c r="F11" s="396"/>
      <c r="G11" s="237" t="s">
        <v>331</v>
      </c>
      <c r="H11" s="238"/>
      <c r="I11" s="238"/>
      <c r="J11" s="238"/>
      <c r="K11" s="238"/>
      <c r="L11" s="239"/>
    </row>
    <row r="12" spans="1:12" ht="15.75">
      <c r="A12" s="393" t="s">
        <v>327</v>
      </c>
      <c r="B12" s="393"/>
      <c r="C12" s="393"/>
      <c r="D12" s="393"/>
      <c r="E12" s="393"/>
      <c r="F12" s="393"/>
      <c r="G12" s="393"/>
      <c r="H12" s="393"/>
      <c r="I12" s="393"/>
      <c r="J12" s="393"/>
      <c r="K12" s="393"/>
      <c r="L12" s="393"/>
    </row>
    <row r="13" spans="1:12" ht="23.25" customHeight="1">
      <c r="A13" s="373" t="s">
        <v>10</v>
      </c>
      <c r="B13" s="373" t="s">
        <v>24</v>
      </c>
      <c r="C13" s="373" t="s">
        <v>28</v>
      </c>
      <c r="D13" s="373" t="s">
        <v>11</v>
      </c>
      <c r="E13" s="373" t="s">
        <v>12</v>
      </c>
      <c r="F13" s="374" t="s">
        <v>13</v>
      </c>
      <c r="G13" s="372" t="s">
        <v>31</v>
      </c>
      <c r="H13" s="372" t="s">
        <v>639</v>
      </c>
      <c r="I13" s="372" t="s">
        <v>33</v>
      </c>
      <c r="J13" s="372" t="s">
        <v>638</v>
      </c>
      <c r="K13" s="372" t="s">
        <v>334</v>
      </c>
      <c r="L13" s="372"/>
    </row>
    <row r="14" spans="1:12" ht="36" customHeight="1">
      <c r="A14" s="373"/>
      <c r="B14" s="373"/>
      <c r="C14" s="373"/>
      <c r="D14" s="373"/>
      <c r="E14" s="373"/>
      <c r="F14" s="374"/>
      <c r="G14" s="372"/>
      <c r="H14" s="372"/>
      <c r="I14" s="372"/>
      <c r="J14" s="372"/>
      <c r="K14" s="207" t="s">
        <v>335</v>
      </c>
      <c r="L14" s="254" t="s">
        <v>336</v>
      </c>
    </row>
    <row r="15" spans="1:12" ht="18.75" customHeight="1">
      <c r="A15" s="209" t="s">
        <v>624</v>
      </c>
      <c r="B15" s="210"/>
      <c r="C15" s="211"/>
      <c r="D15" s="379" t="s">
        <v>731</v>
      </c>
      <c r="E15" s="380"/>
      <c r="F15" s="380"/>
      <c r="G15" s="380"/>
      <c r="H15" s="381"/>
      <c r="I15" s="213"/>
      <c r="J15" s="213"/>
      <c r="K15" s="214"/>
      <c r="L15" s="214"/>
    </row>
    <row r="16" spans="1:12" ht="15" customHeight="1">
      <c r="A16" s="240" t="s">
        <v>34</v>
      </c>
      <c r="B16" s="241"/>
      <c r="C16" s="242"/>
      <c r="D16" s="379" t="s">
        <v>338</v>
      </c>
      <c r="E16" s="380"/>
      <c r="F16" s="380"/>
      <c r="G16" s="380"/>
      <c r="H16" s="381"/>
      <c r="I16" s="243"/>
      <c r="J16" s="243"/>
      <c r="K16" s="244"/>
      <c r="L16" s="244"/>
    </row>
    <row r="17" spans="1:12" ht="36.75" customHeight="1">
      <c r="A17" s="57" t="s">
        <v>339</v>
      </c>
      <c r="B17" s="67">
        <v>97082</v>
      </c>
      <c r="C17" s="57" t="s">
        <v>29</v>
      </c>
      <c r="D17" s="127" t="s">
        <v>433</v>
      </c>
      <c r="E17" s="29" t="s">
        <v>620</v>
      </c>
      <c r="F17" s="30">
        <v>3.6</v>
      </c>
      <c r="G17" s="30">
        <v>43.2</v>
      </c>
      <c r="H17" s="248">
        <v>53.44</v>
      </c>
      <c r="I17" s="219">
        <f>F17*G17</f>
        <v>155.52000000000001</v>
      </c>
      <c r="J17" s="219">
        <f>F17*H17</f>
        <v>192.38399999999999</v>
      </c>
      <c r="K17" s="219">
        <v>3.6</v>
      </c>
      <c r="L17" s="219">
        <f>F17*H17</f>
        <v>192.38399999999999</v>
      </c>
    </row>
    <row r="18" spans="1:12" ht="48">
      <c r="A18" s="57" t="s">
        <v>340</v>
      </c>
      <c r="B18" s="67">
        <v>101616</v>
      </c>
      <c r="C18" s="57" t="s">
        <v>29</v>
      </c>
      <c r="D18" s="117" t="s">
        <v>434</v>
      </c>
      <c r="E18" s="29" t="s">
        <v>620</v>
      </c>
      <c r="F18" s="30">
        <v>18</v>
      </c>
      <c r="G18" s="30">
        <v>4.26</v>
      </c>
      <c r="H18" s="248">
        <v>5.29</v>
      </c>
      <c r="I18" s="219">
        <f t="shared" ref="I18:I23" si="0">F18*G18</f>
        <v>76.679999999999993</v>
      </c>
      <c r="J18" s="219">
        <f t="shared" ref="J18:J23" si="1">F18*H18</f>
        <v>95.22</v>
      </c>
      <c r="K18" s="219">
        <v>18</v>
      </c>
      <c r="L18" s="219">
        <f t="shared" ref="L18:L25" si="2">F18*H18</f>
        <v>95.22</v>
      </c>
    </row>
    <row r="19" spans="1:12" ht="60" customHeight="1">
      <c r="A19" s="57" t="s">
        <v>341</v>
      </c>
      <c r="B19" s="123">
        <v>95241</v>
      </c>
      <c r="C19" s="57" t="s">
        <v>29</v>
      </c>
      <c r="D19" s="116" t="s">
        <v>435</v>
      </c>
      <c r="E19" s="29" t="s">
        <v>19</v>
      </c>
      <c r="F19" s="30">
        <v>18</v>
      </c>
      <c r="G19" s="30">
        <v>23.46</v>
      </c>
      <c r="H19" s="248">
        <v>27.49</v>
      </c>
      <c r="I19" s="219">
        <f t="shared" si="0"/>
        <v>422.28000000000003</v>
      </c>
      <c r="J19" s="219">
        <f t="shared" si="1"/>
        <v>494.82</v>
      </c>
      <c r="K19" s="219">
        <v>18</v>
      </c>
      <c r="L19" s="219">
        <f t="shared" si="2"/>
        <v>494.82</v>
      </c>
    </row>
    <row r="20" spans="1:12" ht="50.25" customHeight="1">
      <c r="A20" s="57" t="s">
        <v>342</v>
      </c>
      <c r="B20" s="123">
        <v>92269</v>
      </c>
      <c r="C20" s="57" t="s">
        <v>29</v>
      </c>
      <c r="D20" s="117" t="s">
        <v>436</v>
      </c>
      <c r="E20" s="29" t="s">
        <v>19</v>
      </c>
      <c r="F20" s="30">
        <v>28.08</v>
      </c>
      <c r="G20" s="30">
        <v>198.21</v>
      </c>
      <c r="H20" s="248">
        <v>225.57</v>
      </c>
      <c r="I20" s="219">
        <f>F20*G20</f>
        <v>5565.7367999999997</v>
      </c>
      <c r="J20" s="219">
        <f>F20*H20</f>
        <v>6334.0055999999995</v>
      </c>
      <c r="K20" s="219">
        <v>28.08</v>
      </c>
      <c r="L20" s="219">
        <f t="shared" si="2"/>
        <v>6334.0055999999995</v>
      </c>
    </row>
    <row r="21" spans="1:12" ht="41.25" customHeight="1">
      <c r="A21" s="57" t="s">
        <v>343</v>
      </c>
      <c r="B21" s="123">
        <v>94964</v>
      </c>
      <c r="C21" s="57" t="s">
        <v>29</v>
      </c>
      <c r="D21" s="116" t="s">
        <v>437</v>
      </c>
      <c r="E21" s="29" t="s">
        <v>18</v>
      </c>
      <c r="F21" s="30">
        <v>1.34</v>
      </c>
      <c r="G21" s="30">
        <v>381.72</v>
      </c>
      <c r="H21" s="248">
        <v>438.08</v>
      </c>
      <c r="I21" s="219">
        <f t="shared" si="0"/>
        <v>511.50480000000005</v>
      </c>
      <c r="J21" s="219">
        <f t="shared" si="1"/>
        <v>587.02719999999999</v>
      </c>
      <c r="K21" s="219">
        <v>1.34</v>
      </c>
      <c r="L21" s="219">
        <f t="shared" si="2"/>
        <v>587.02719999999999</v>
      </c>
    </row>
    <row r="22" spans="1:12" ht="84">
      <c r="A22" s="57" t="s">
        <v>344</v>
      </c>
      <c r="B22" s="123">
        <v>92762</v>
      </c>
      <c r="C22" s="57" t="s">
        <v>29</v>
      </c>
      <c r="D22" s="116" t="s">
        <v>438</v>
      </c>
      <c r="E22" s="29" t="s">
        <v>296</v>
      </c>
      <c r="F22" s="30">
        <v>192.4</v>
      </c>
      <c r="G22" s="30">
        <v>15.28</v>
      </c>
      <c r="H22" s="248">
        <v>17.399999999999999</v>
      </c>
      <c r="I22" s="219">
        <f t="shared" si="0"/>
        <v>2939.8719999999998</v>
      </c>
      <c r="J22" s="219">
        <f t="shared" si="1"/>
        <v>3347.7599999999998</v>
      </c>
      <c r="K22" s="219">
        <v>192.4</v>
      </c>
      <c r="L22" s="219">
        <f t="shared" si="2"/>
        <v>3347.7599999999998</v>
      </c>
    </row>
    <row r="23" spans="1:12" ht="74.25" customHeight="1">
      <c r="A23" s="57" t="s">
        <v>345</v>
      </c>
      <c r="B23" s="123">
        <v>92760</v>
      </c>
      <c r="C23" s="57" t="s">
        <v>29</v>
      </c>
      <c r="D23" s="118" t="s">
        <v>439</v>
      </c>
      <c r="E23" s="29" t="s">
        <v>296</v>
      </c>
      <c r="F23" s="30">
        <v>82.81</v>
      </c>
      <c r="G23" s="30">
        <v>17.059999999999999</v>
      </c>
      <c r="H23" s="248">
        <v>19.559999999999999</v>
      </c>
      <c r="I23" s="219">
        <f t="shared" si="0"/>
        <v>1412.7385999999999</v>
      </c>
      <c r="J23" s="219">
        <f t="shared" si="1"/>
        <v>1619.7636</v>
      </c>
      <c r="K23" s="219">
        <v>82.81</v>
      </c>
      <c r="L23" s="219">
        <f t="shared" si="2"/>
        <v>1619.7636</v>
      </c>
    </row>
    <row r="24" spans="1:12" ht="72">
      <c r="A24" s="57" t="s">
        <v>346</v>
      </c>
      <c r="B24" s="397" t="s">
        <v>422</v>
      </c>
      <c r="C24" s="397"/>
      <c r="D24" s="99" t="s">
        <v>528</v>
      </c>
      <c r="E24" s="29" t="s">
        <v>18</v>
      </c>
      <c r="F24" s="30">
        <v>1.34</v>
      </c>
      <c r="G24" s="30">
        <v>97.65</v>
      </c>
      <c r="H24" s="248">
        <v>121.46</v>
      </c>
      <c r="I24" s="219">
        <f t="shared" ref="I24:I25" si="3">F24*G24</f>
        <v>130.85100000000003</v>
      </c>
      <c r="J24" s="219">
        <f t="shared" ref="J24:J25" si="4">F24*H24</f>
        <v>162.75640000000001</v>
      </c>
      <c r="K24" s="219">
        <v>1.34</v>
      </c>
      <c r="L24" s="219">
        <f t="shared" si="2"/>
        <v>162.75640000000001</v>
      </c>
    </row>
    <row r="25" spans="1:12" ht="36" customHeight="1">
      <c r="A25" s="57" t="s">
        <v>347</v>
      </c>
      <c r="B25" s="67">
        <v>96995</v>
      </c>
      <c r="C25" s="57" t="s">
        <v>29</v>
      </c>
      <c r="D25" s="28" t="s">
        <v>440</v>
      </c>
      <c r="E25" s="29" t="s">
        <v>18</v>
      </c>
      <c r="F25" s="30">
        <v>20.28</v>
      </c>
      <c r="G25" s="30">
        <v>35.78</v>
      </c>
      <c r="H25" s="248">
        <v>44.15</v>
      </c>
      <c r="I25" s="219">
        <f t="shared" si="3"/>
        <v>725.61840000000007</v>
      </c>
      <c r="J25" s="219">
        <f t="shared" si="4"/>
        <v>895.36199999999997</v>
      </c>
      <c r="K25" s="219">
        <v>20.28</v>
      </c>
      <c r="L25" s="219">
        <f t="shared" si="2"/>
        <v>895.36199999999997</v>
      </c>
    </row>
    <row r="26" spans="1:12">
      <c r="A26" s="378" t="s">
        <v>628</v>
      </c>
      <c r="B26" s="378"/>
      <c r="C26" s="378"/>
      <c r="D26" s="378"/>
      <c r="E26" s="378"/>
      <c r="F26" s="378"/>
      <c r="G26" s="378"/>
      <c r="H26" s="378"/>
      <c r="I26" s="220">
        <f>SUM(I17:I25)</f>
        <v>11940.801600000001</v>
      </c>
      <c r="J26" s="220">
        <f>SUM(J17:J25)</f>
        <v>13729.0988</v>
      </c>
      <c r="K26" s="221"/>
      <c r="L26" s="222">
        <f>SUM(L17:L25)</f>
        <v>13729.0988</v>
      </c>
    </row>
    <row r="27" spans="1:12">
      <c r="A27" s="223"/>
      <c r="B27" s="223"/>
      <c r="C27" s="223"/>
      <c r="D27" s="223"/>
      <c r="E27" s="223"/>
      <c r="F27" s="223"/>
      <c r="G27" s="223"/>
      <c r="H27" s="223"/>
      <c r="I27" s="224"/>
      <c r="J27" s="224"/>
      <c r="K27" s="208"/>
      <c r="L27" s="208"/>
    </row>
    <row r="28" spans="1:12">
      <c r="A28" s="209" t="s">
        <v>625</v>
      </c>
      <c r="B28" s="225"/>
      <c r="C28" s="209"/>
      <c r="D28" s="212" t="s">
        <v>621</v>
      </c>
      <c r="E28" s="226" t="s">
        <v>1</v>
      </c>
      <c r="F28" s="227"/>
      <c r="G28" s="227"/>
      <c r="H28" s="227"/>
      <c r="I28" s="213"/>
      <c r="J28" s="213"/>
      <c r="K28" s="214"/>
      <c r="L28" s="214"/>
    </row>
    <row r="29" spans="1:12" ht="18.75" customHeight="1">
      <c r="A29" s="240" t="s">
        <v>35</v>
      </c>
      <c r="B29" s="245"/>
      <c r="C29" s="240"/>
      <c r="D29" s="398" t="s">
        <v>622</v>
      </c>
      <c r="E29" s="399"/>
      <c r="F29" s="246"/>
      <c r="G29" s="246"/>
      <c r="H29" s="246"/>
      <c r="I29" s="243"/>
      <c r="J29" s="243"/>
      <c r="K29" s="244"/>
      <c r="L29" s="244"/>
    </row>
    <row r="30" spans="1:12" ht="84">
      <c r="A30" s="57" t="s">
        <v>348</v>
      </c>
      <c r="B30" s="29">
        <v>103329</v>
      </c>
      <c r="C30" s="57" t="s">
        <v>29</v>
      </c>
      <c r="D30" s="28" t="s">
        <v>441</v>
      </c>
      <c r="E30" s="29" t="s">
        <v>19</v>
      </c>
      <c r="F30" s="109">
        <v>135.06</v>
      </c>
      <c r="G30" s="30">
        <v>70</v>
      </c>
      <c r="H30" s="219">
        <v>83.8</v>
      </c>
      <c r="I30" s="219">
        <f>F30*G30</f>
        <v>9454.2000000000007</v>
      </c>
      <c r="J30" s="219">
        <f>F30*H30</f>
        <v>11318.028</v>
      </c>
      <c r="K30" s="219">
        <v>7.8</v>
      </c>
      <c r="L30" s="219">
        <f>F30*H30</f>
        <v>11318.028</v>
      </c>
    </row>
    <row r="31" spans="1:12">
      <c r="A31" s="378" t="s">
        <v>627</v>
      </c>
      <c r="B31" s="378"/>
      <c r="C31" s="378"/>
      <c r="D31" s="378"/>
      <c r="E31" s="378"/>
      <c r="F31" s="378"/>
      <c r="G31" s="378"/>
      <c r="H31" s="378"/>
      <c r="I31" s="220">
        <f>SUM(I30:I30)</f>
        <v>9454.2000000000007</v>
      </c>
      <c r="J31" s="220">
        <f>SUM(J30:J30)</f>
        <v>11318.028</v>
      </c>
      <c r="K31" s="228"/>
      <c r="L31" s="222">
        <f>SUM(L30:L30)</f>
        <v>11318.028</v>
      </c>
    </row>
    <row r="32" spans="1:12">
      <c r="A32" s="223"/>
      <c r="B32" s="223"/>
      <c r="C32" s="223"/>
      <c r="D32" s="223"/>
      <c r="E32" s="223"/>
      <c r="F32" s="223"/>
      <c r="G32" s="223"/>
      <c r="H32" s="223"/>
      <c r="I32" s="224"/>
      <c r="J32" s="224"/>
      <c r="K32" s="208"/>
      <c r="L32" s="208"/>
    </row>
    <row r="33" spans="1:12">
      <c r="A33" s="209" t="s">
        <v>626</v>
      </c>
      <c r="B33" s="225"/>
      <c r="C33" s="209"/>
      <c r="D33" s="212" t="s">
        <v>301</v>
      </c>
      <c r="E33" s="226"/>
      <c r="F33" s="227"/>
      <c r="G33" s="227"/>
      <c r="H33" s="227"/>
      <c r="I33" s="213"/>
      <c r="J33" s="213"/>
      <c r="K33" s="214"/>
      <c r="L33" s="214"/>
    </row>
    <row r="34" spans="1:12" ht="15.75" customHeight="1">
      <c r="A34" s="229" t="s">
        <v>37</v>
      </c>
      <c r="B34" s="230"/>
      <c r="C34" s="229"/>
      <c r="D34" s="231" t="s">
        <v>302</v>
      </c>
      <c r="E34" s="232"/>
      <c r="F34" s="233"/>
      <c r="G34" s="233"/>
      <c r="H34" s="233"/>
      <c r="I34" s="234"/>
      <c r="J34" s="234"/>
      <c r="K34" s="235"/>
      <c r="L34" s="235"/>
    </row>
    <row r="35" spans="1:12" ht="36">
      <c r="A35" s="57" t="s">
        <v>291</v>
      </c>
      <c r="B35" s="124" t="s">
        <v>426</v>
      </c>
      <c r="C35" s="57" t="s">
        <v>29</v>
      </c>
      <c r="D35" s="28" t="s">
        <v>524</v>
      </c>
      <c r="E35" s="97" t="s">
        <v>204</v>
      </c>
      <c r="F35" s="30">
        <f>2.5*2.1</f>
        <v>5.25</v>
      </c>
      <c r="G35" s="30">
        <v>961.1</v>
      </c>
      <c r="H35" s="248">
        <v>1084.99</v>
      </c>
      <c r="I35" s="219">
        <f t="shared" ref="I35:I43" si="5">F35*G35</f>
        <v>5045.7750000000005</v>
      </c>
      <c r="J35" s="219">
        <f t="shared" ref="J35:J43" si="6">F35*H35</f>
        <v>5696.1975000000002</v>
      </c>
      <c r="K35" s="208"/>
      <c r="L35" s="219">
        <f t="shared" ref="L35:L42" si="7">K35*H33</f>
        <v>0</v>
      </c>
    </row>
    <row r="36" spans="1:12" ht="36">
      <c r="A36" s="57" t="s">
        <v>292</v>
      </c>
      <c r="B36" s="124" t="s">
        <v>426</v>
      </c>
      <c r="C36" s="57" t="s">
        <v>29</v>
      </c>
      <c r="D36" s="28" t="s">
        <v>525</v>
      </c>
      <c r="E36" s="97" t="s">
        <v>204</v>
      </c>
      <c r="F36" s="30">
        <f>2*2.1</f>
        <v>4.2</v>
      </c>
      <c r="G36" s="30">
        <v>961.1</v>
      </c>
      <c r="H36" s="248">
        <v>1084.99</v>
      </c>
      <c r="I36" s="219">
        <f t="shared" si="5"/>
        <v>4036.6200000000003</v>
      </c>
      <c r="J36" s="219">
        <f t="shared" si="6"/>
        <v>4556.9580000000005</v>
      </c>
      <c r="K36" s="208"/>
      <c r="L36" s="219">
        <f t="shared" si="7"/>
        <v>0</v>
      </c>
    </row>
    <row r="37" spans="1:12" ht="74.25" customHeight="1">
      <c r="A37" s="57" t="s">
        <v>293</v>
      </c>
      <c r="B37" s="104">
        <v>90822</v>
      </c>
      <c r="C37" s="57" t="s">
        <v>29</v>
      </c>
      <c r="D37" s="99" t="s">
        <v>444</v>
      </c>
      <c r="E37" s="97" t="s">
        <v>290</v>
      </c>
      <c r="F37" s="109">
        <v>10</v>
      </c>
      <c r="G37" s="30">
        <v>314.27999999999997</v>
      </c>
      <c r="H37" s="248">
        <v>358.82</v>
      </c>
      <c r="I37" s="219">
        <f t="shared" si="5"/>
        <v>3142.7999999999997</v>
      </c>
      <c r="J37" s="219">
        <f t="shared" si="6"/>
        <v>3588.2</v>
      </c>
      <c r="K37" s="219"/>
      <c r="L37" s="219">
        <f t="shared" si="7"/>
        <v>0</v>
      </c>
    </row>
    <row r="38" spans="1:12" ht="84">
      <c r="A38" s="57" t="s">
        <v>294</v>
      </c>
      <c r="B38" s="110">
        <v>90820</v>
      </c>
      <c r="C38" s="57" t="s">
        <v>29</v>
      </c>
      <c r="D38" s="99" t="s">
        <v>445</v>
      </c>
      <c r="E38" s="97" t="s">
        <v>290</v>
      </c>
      <c r="F38" s="30">
        <v>2</v>
      </c>
      <c r="G38" s="30">
        <v>287.97000000000003</v>
      </c>
      <c r="H38" s="248">
        <v>328.45</v>
      </c>
      <c r="I38" s="219">
        <f t="shared" si="5"/>
        <v>575.94000000000005</v>
      </c>
      <c r="J38" s="219">
        <f t="shared" si="6"/>
        <v>656.9</v>
      </c>
      <c r="K38" s="219"/>
      <c r="L38" s="219">
        <f t="shared" si="7"/>
        <v>0</v>
      </c>
    </row>
    <row r="39" spans="1:12" ht="72">
      <c r="A39" s="57" t="s">
        <v>295</v>
      </c>
      <c r="B39" s="29">
        <v>100700</v>
      </c>
      <c r="C39" s="57" t="s">
        <v>29</v>
      </c>
      <c r="D39" s="98" t="s">
        <v>446</v>
      </c>
      <c r="E39" s="97" t="s">
        <v>290</v>
      </c>
      <c r="F39" s="30">
        <v>2</v>
      </c>
      <c r="G39" s="30">
        <v>748.15</v>
      </c>
      <c r="H39" s="248">
        <v>857.91</v>
      </c>
      <c r="I39" s="219">
        <f t="shared" si="5"/>
        <v>1496.3</v>
      </c>
      <c r="J39" s="219">
        <f t="shared" si="6"/>
        <v>1715.82</v>
      </c>
      <c r="K39" s="219"/>
      <c r="L39" s="219">
        <f t="shared" si="7"/>
        <v>0</v>
      </c>
    </row>
    <row r="40" spans="1:12" ht="134.25" customHeight="1">
      <c r="A40" s="57" t="s">
        <v>297</v>
      </c>
      <c r="B40" s="110">
        <v>90841</v>
      </c>
      <c r="C40" s="57" t="s">
        <v>29</v>
      </c>
      <c r="D40" s="28" t="s">
        <v>447</v>
      </c>
      <c r="E40" s="97" t="s">
        <v>290</v>
      </c>
      <c r="F40" s="30">
        <v>3</v>
      </c>
      <c r="G40" s="30">
        <v>851.25</v>
      </c>
      <c r="H40" s="248">
        <v>981.11</v>
      </c>
      <c r="I40" s="219">
        <f t="shared" si="5"/>
        <v>2553.75</v>
      </c>
      <c r="J40" s="219">
        <f t="shared" si="6"/>
        <v>2943.33</v>
      </c>
      <c r="K40" s="219"/>
      <c r="L40" s="219">
        <f t="shared" si="7"/>
        <v>0</v>
      </c>
    </row>
    <row r="41" spans="1:12" ht="70.5" customHeight="1">
      <c r="A41" s="57" t="s">
        <v>298</v>
      </c>
      <c r="B41" s="110">
        <v>91307</v>
      </c>
      <c r="C41" s="57" t="s">
        <v>29</v>
      </c>
      <c r="D41" s="98" t="s">
        <v>617</v>
      </c>
      <c r="E41" s="97" t="s">
        <v>290</v>
      </c>
      <c r="F41" s="30">
        <v>6</v>
      </c>
      <c r="G41" s="30">
        <v>73.14</v>
      </c>
      <c r="H41" s="248">
        <v>84.65</v>
      </c>
      <c r="I41" s="219">
        <f t="shared" si="5"/>
        <v>438.84000000000003</v>
      </c>
      <c r="J41" s="219">
        <f t="shared" si="6"/>
        <v>507.90000000000003</v>
      </c>
      <c r="K41" s="219"/>
      <c r="L41" s="219">
        <f t="shared" si="7"/>
        <v>0</v>
      </c>
    </row>
    <row r="42" spans="1:12" ht="84">
      <c r="A42" s="57" t="s">
        <v>299</v>
      </c>
      <c r="B42" s="110">
        <v>91305</v>
      </c>
      <c r="C42" s="57" t="s">
        <v>29</v>
      </c>
      <c r="D42" s="126" t="s">
        <v>449</v>
      </c>
      <c r="E42" s="97" t="s">
        <v>290</v>
      </c>
      <c r="F42" s="30">
        <v>4</v>
      </c>
      <c r="G42" s="30">
        <v>86.9</v>
      </c>
      <c r="H42" s="248">
        <v>100.19</v>
      </c>
      <c r="I42" s="219">
        <f t="shared" si="5"/>
        <v>347.6</v>
      </c>
      <c r="J42" s="219">
        <f t="shared" si="6"/>
        <v>400.76</v>
      </c>
      <c r="K42" s="219"/>
      <c r="L42" s="219">
        <f t="shared" si="7"/>
        <v>0</v>
      </c>
    </row>
    <row r="43" spans="1:12" ht="73.5" customHeight="1">
      <c r="A43" s="57" t="s">
        <v>442</v>
      </c>
      <c r="B43" s="110">
        <v>91306</v>
      </c>
      <c r="C43" s="57" t="s">
        <v>29</v>
      </c>
      <c r="D43" s="98" t="s">
        <v>448</v>
      </c>
      <c r="E43" s="97" t="s">
        <v>290</v>
      </c>
      <c r="F43" s="30">
        <v>2</v>
      </c>
      <c r="G43" s="30">
        <v>127.69</v>
      </c>
      <c r="H43" s="248">
        <v>146.21</v>
      </c>
      <c r="I43" s="219">
        <f t="shared" si="5"/>
        <v>255.38</v>
      </c>
      <c r="J43" s="219">
        <f t="shared" si="6"/>
        <v>292.42</v>
      </c>
      <c r="K43" s="219"/>
      <c r="L43" s="219">
        <f t="shared" ref="L43:L44" si="8">K43*H41</f>
        <v>0</v>
      </c>
    </row>
    <row r="44" spans="1:12" ht="84">
      <c r="A44" s="57" t="s">
        <v>443</v>
      </c>
      <c r="B44" s="110">
        <v>90830</v>
      </c>
      <c r="C44" s="57" t="s">
        <v>29</v>
      </c>
      <c r="D44" s="98" t="s">
        <v>450</v>
      </c>
      <c r="E44" s="97" t="s">
        <v>290</v>
      </c>
      <c r="F44" s="30">
        <v>2</v>
      </c>
      <c r="G44" s="30">
        <v>144.78</v>
      </c>
      <c r="H44" s="248">
        <v>166.14</v>
      </c>
      <c r="I44" s="219">
        <f>F44*G44</f>
        <v>289.56</v>
      </c>
      <c r="J44" s="219">
        <f>F44*H44</f>
        <v>332.28</v>
      </c>
      <c r="K44" s="219"/>
      <c r="L44" s="219">
        <f t="shared" si="8"/>
        <v>0</v>
      </c>
    </row>
    <row r="45" spans="1:12">
      <c r="A45" s="378" t="s">
        <v>529</v>
      </c>
      <c r="B45" s="378"/>
      <c r="C45" s="378"/>
      <c r="D45" s="378"/>
      <c r="E45" s="378"/>
      <c r="F45" s="378"/>
      <c r="G45" s="378"/>
      <c r="H45" s="378"/>
      <c r="I45" s="220">
        <f>SUM(I35:I44)</f>
        <v>18182.564999999999</v>
      </c>
      <c r="J45" s="220">
        <f>SUM(J35:J44)</f>
        <v>20690.765499999998</v>
      </c>
      <c r="K45" s="228"/>
      <c r="L45" s="220">
        <f>SUM(L35:L44)</f>
        <v>0</v>
      </c>
    </row>
    <row r="46" spans="1:12" ht="16.5" customHeight="1">
      <c r="A46" s="229" t="s">
        <v>188</v>
      </c>
      <c r="B46" s="230"/>
      <c r="C46" s="229"/>
      <c r="D46" s="231" t="s">
        <v>303</v>
      </c>
      <c r="E46" s="232"/>
      <c r="F46" s="233"/>
      <c r="G46" s="233"/>
      <c r="H46" s="233"/>
      <c r="I46" s="234"/>
      <c r="J46" s="234"/>
      <c r="K46" s="235"/>
      <c r="L46" s="235"/>
    </row>
    <row r="47" spans="1:12" ht="48">
      <c r="A47" s="57" t="s">
        <v>350</v>
      </c>
      <c r="B47" s="29">
        <v>100701</v>
      </c>
      <c r="C47" s="57" t="s">
        <v>29</v>
      </c>
      <c r="D47" s="98" t="s">
        <v>451</v>
      </c>
      <c r="E47" s="29" t="s">
        <v>19</v>
      </c>
      <c r="F47" s="30">
        <v>3.36</v>
      </c>
      <c r="G47" s="30">
        <v>582.33000000000004</v>
      </c>
      <c r="H47" s="219">
        <v>658.78</v>
      </c>
      <c r="I47" s="219">
        <f>F47*G47</f>
        <v>1956.6288</v>
      </c>
      <c r="J47" s="219">
        <f>F47*H47</f>
        <v>2213.5007999999998</v>
      </c>
      <c r="K47" s="219"/>
      <c r="L47" s="219">
        <f>F47*H47</f>
        <v>2213.5007999999998</v>
      </c>
    </row>
    <row r="48" spans="1:12" ht="48">
      <c r="A48" s="57" t="s">
        <v>351</v>
      </c>
      <c r="B48" s="29">
        <v>100701</v>
      </c>
      <c r="C48" s="57" t="s">
        <v>29</v>
      </c>
      <c r="D48" s="126" t="s">
        <v>452</v>
      </c>
      <c r="E48" s="29" t="s">
        <v>19</v>
      </c>
      <c r="F48" s="30">
        <v>3.1</v>
      </c>
      <c r="G48" s="30">
        <v>582.33000000000004</v>
      </c>
      <c r="H48" s="219">
        <v>658.78</v>
      </c>
      <c r="I48" s="219">
        <f>F48*G48</f>
        <v>1805.2230000000002</v>
      </c>
      <c r="J48" s="219">
        <f>F48*H48</f>
        <v>2042.2180000000001</v>
      </c>
      <c r="K48" s="219"/>
      <c r="L48" s="219">
        <f>F48*H48</f>
        <v>2042.2180000000001</v>
      </c>
    </row>
    <row r="49" spans="1:12">
      <c r="A49" s="378" t="s">
        <v>529</v>
      </c>
      <c r="B49" s="378"/>
      <c r="C49" s="378"/>
      <c r="D49" s="378"/>
      <c r="E49" s="378"/>
      <c r="F49" s="378"/>
      <c r="G49" s="378"/>
      <c r="H49" s="378"/>
      <c r="I49" s="220">
        <f>SUM(I47:I48)</f>
        <v>3761.8518000000004</v>
      </c>
      <c r="J49" s="220">
        <f>SUM(J47:J48)</f>
        <v>4255.7187999999996</v>
      </c>
      <c r="K49" s="228"/>
      <c r="L49" s="220">
        <f>SUM(L47:L48)</f>
        <v>4255.7187999999996</v>
      </c>
    </row>
    <row r="50" spans="1:12">
      <c r="A50" s="229" t="s">
        <v>349</v>
      </c>
      <c r="B50" s="230"/>
      <c r="C50" s="229"/>
      <c r="D50" s="231" t="s">
        <v>304</v>
      </c>
      <c r="E50" s="232"/>
      <c r="F50" s="233"/>
      <c r="G50" s="233"/>
      <c r="H50" s="233"/>
      <c r="I50" s="234"/>
      <c r="J50" s="234"/>
      <c r="K50" s="235"/>
      <c r="L50" s="235"/>
    </row>
    <row r="51" spans="1:12" ht="96">
      <c r="A51" s="57" t="s">
        <v>454</v>
      </c>
      <c r="B51" s="29">
        <v>94569</v>
      </c>
      <c r="C51" s="57" t="s">
        <v>29</v>
      </c>
      <c r="D51" s="98" t="s">
        <v>453</v>
      </c>
      <c r="E51" s="29" t="s">
        <v>19</v>
      </c>
      <c r="F51" s="30">
        <v>2.2999999999999998</v>
      </c>
      <c r="G51" s="30">
        <v>674.12</v>
      </c>
      <c r="H51" s="219">
        <v>765.9</v>
      </c>
      <c r="I51" s="219">
        <f>F51*G51</f>
        <v>1550.4759999999999</v>
      </c>
      <c r="J51" s="219">
        <f>F51*H51</f>
        <v>1761.5699999999997</v>
      </c>
      <c r="K51" s="219">
        <v>0</v>
      </c>
      <c r="L51" s="219">
        <f t="shared" ref="L51" si="9">K51*H48</f>
        <v>0</v>
      </c>
    </row>
    <row r="52" spans="1:12" ht="108">
      <c r="A52" s="57" t="s">
        <v>455</v>
      </c>
      <c r="B52" s="110">
        <v>94570</v>
      </c>
      <c r="C52" s="57" t="s">
        <v>29</v>
      </c>
      <c r="D52" s="98" t="s">
        <v>457</v>
      </c>
      <c r="E52" s="29" t="s">
        <v>19</v>
      </c>
      <c r="F52" s="30">
        <v>23.96</v>
      </c>
      <c r="G52" s="30">
        <v>353.64</v>
      </c>
      <c r="H52" s="219">
        <v>400.68</v>
      </c>
      <c r="I52" s="219">
        <f>F52*G52</f>
        <v>8473.2144000000008</v>
      </c>
      <c r="J52" s="219">
        <f>F52*H52</f>
        <v>9600.2928000000011</v>
      </c>
      <c r="K52" s="219">
        <v>0</v>
      </c>
      <c r="L52" s="219">
        <f t="shared" ref="L52:L53" si="10">K52*H50</f>
        <v>0</v>
      </c>
    </row>
    <row r="53" spans="1:12" ht="60">
      <c r="A53" s="57" t="s">
        <v>456</v>
      </c>
      <c r="B53" s="110">
        <v>102163</v>
      </c>
      <c r="C53" s="57" t="s">
        <v>29</v>
      </c>
      <c r="D53" s="28" t="s">
        <v>614</v>
      </c>
      <c r="E53" s="97" t="s">
        <v>19</v>
      </c>
      <c r="F53" s="109">
        <v>24.07</v>
      </c>
      <c r="G53" s="30">
        <v>310.89999999999998</v>
      </c>
      <c r="H53" s="219">
        <v>352.29</v>
      </c>
      <c r="I53" s="219">
        <f>F53*G53</f>
        <v>7483.3629999999994</v>
      </c>
      <c r="J53" s="219">
        <f>F53*H53</f>
        <v>8479.6203000000005</v>
      </c>
      <c r="K53" s="219">
        <v>0</v>
      </c>
      <c r="L53" s="219">
        <f t="shared" si="10"/>
        <v>0</v>
      </c>
    </row>
    <row r="54" spans="1:12">
      <c r="A54" s="378" t="s">
        <v>537</v>
      </c>
      <c r="B54" s="378"/>
      <c r="C54" s="378"/>
      <c r="D54" s="378"/>
      <c r="E54" s="378"/>
      <c r="F54" s="378"/>
      <c r="G54" s="378"/>
      <c r="H54" s="378"/>
      <c r="I54" s="220">
        <f>SUM(I51:I53)</f>
        <v>17507.053400000001</v>
      </c>
      <c r="J54" s="220">
        <f>SUM(J51:J53)</f>
        <v>19841.483100000001</v>
      </c>
      <c r="K54" s="228"/>
      <c r="L54" s="220">
        <f>SUM(L51:L53)</f>
        <v>0</v>
      </c>
    </row>
    <row r="55" spans="1:12">
      <c r="A55" s="223"/>
      <c r="B55" s="223"/>
      <c r="C55" s="223"/>
      <c r="D55" s="223"/>
      <c r="E55" s="223"/>
      <c r="F55" s="223"/>
      <c r="G55" s="223"/>
      <c r="H55" s="223"/>
      <c r="I55" s="224"/>
      <c r="J55" s="224"/>
      <c r="K55" s="208"/>
      <c r="L55" s="208"/>
    </row>
    <row r="56" spans="1:12" ht="18" customHeight="1">
      <c r="A56" s="209" t="s">
        <v>75</v>
      </c>
      <c r="B56" s="225"/>
      <c r="C56" s="209"/>
      <c r="D56" s="398" t="s">
        <v>305</v>
      </c>
      <c r="E56" s="400"/>
      <c r="F56" s="399"/>
      <c r="G56" s="227"/>
      <c r="H56" s="227"/>
      <c r="I56" s="213"/>
      <c r="J56" s="213"/>
      <c r="K56" s="214"/>
      <c r="L56" s="214"/>
    </row>
    <row r="57" spans="1:12" ht="81" customHeight="1">
      <c r="A57" s="57" t="s">
        <v>75</v>
      </c>
      <c r="B57" s="29">
        <v>87905</v>
      </c>
      <c r="C57" s="57" t="s">
        <v>29</v>
      </c>
      <c r="D57" s="28" t="s">
        <v>458</v>
      </c>
      <c r="E57" s="29" t="s">
        <v>19</v>
      </c>
      <c r="F57" s="109">
        <v>270</v>
      </c>
      <c r="G57" s="30">
        <v>6.44</v>
      </c>
      <c r="H57" s="219">
        <v>7.8</v>
      </c>
      <c r="I57" s="219">
        <f t="shared" ref="I57:I61" si="11">F57*G57</f>
        <v>1738.8000000000002</v>
      </c>
      <c r="J57" s="219">
        <f t="shared" ref="J57:J61" si="12">F57*H57</f>
        <v>2106</v>
      </c>
      <c r="K57" s="219">
        <v>270</v>
      </c>
      <c r="L57" s="219">
        <f>K57*H57</f>
        <v>2106</v>
      </c>
    </row>
    <row r="58" spans="1:12" ht="71.25" customHeight="1">
      <c r="A58" s="57" t="s">
        <v>76</v>
      </c>
      <c r="B58" s="29">
        <v>87882</v>
      </c>
      <c r="C58" s="57" t="s">
        <v>29</v>
      </c>
      <c r="D58" s="98" t="s">
        <v>459</v>
      </c>
      <c r="E58" s="29" t="s">
        <v>19</v>
      </c>
      <c r="F58" s="109">
        <v>197.01</v>
      </c>
      <c r="G58" s="30">
        <v>5.91</v>
      </c>
      <c r="H58" s="219">
        <v>6.77</v>
      </c>
      <c r="I58" s="219">
        <f t="shared" si="11"/>
        <v>1164.3290999999999</v>
      </c>
      <c r="J58" s="219">
        <f t="shared" si="12"/>
        <v>1333.7576999999999</v>
      </c>
      <c r="K58" s="247">
        <v>197.01</v>
      </c>
      <c r="L58" s="219">
        <f>K58*H58</f>
        <v>1333.7576999999999</v>
      </c>
    </row>
    <row r="59" spans="1:12" ht="108">
      <c r="A59" s="57" t="s">
        <v>77</v>
      </c>
      <c r="B59" s="29">
        <v>87530</v>
      </c>
      <c r="C59" s="57" t="s">
        <v>29</v>
      </c>
      <c r="D59" s="99" t="s">
        <v>547</v>
      </c>
      <c r="E59" s="29" t="s">
        <v>19</v>
      </c>
      <c r="F59" s="109">
        <v>135</v>
      </c>
      <c r="G59" s="30">
        <v>32.659999999999997</v>
      </c>
      <c r="H59" s="219">
        <v>38.86</v>
      </c>
      <c r="I59" s="219">
        <f t="shared" si="11"/>
        <v>4409.0999999999995</v>
      </c>
      <c r="J59" s="219">
        <f t="shared" si="12"/>
        <v>5246.1</v>
      </c>
      <c r="K59" s="219">
        <v>135</v>
      </c>
      <c r="L59" s="219">
        <f>K59*H59</f>
        <v>5246.1</v>
      </c>
    </row>
    <row r="60" spans="1:12" ht="108">
      <c r="A60" s="57" t="s">
        <v>287</v>
      </c>
      <c r="B60" s="29">
        <v>90406</v>
      </c>
      <c r="C60" s="57" t="s">
        <v>29</v>
      </c>
      <c r="D60" s="98" t="s">
        <v>460</v>
      </c>
      <c r="E60" s="29" t="s">
        <v>19</v>
      </c>
      <c r="F60" s="109">
        <v>197.01</v>
      </c>
      <c r="G60" s="30">
        <v>36.65</v>
      </c>
      <c r="H60" s="219">
        <v>43.81</v>
      </c>
      <c r="I60" s="219">
        <f t="shared" si="11"/>
        <v>7220.4164999999994</v>
      </c>
      <c r="J60" s="219">
        <f t="shared" si="12"/>
        <v>8631.0081000000009</v>
      </c>
      <c r="K60" s="219">
        <v>197.01</v>
      </c>
      <c r="L60" s="219">
        <f>K60*H60</f>
        <v>8631.0081000000009</v>
      </c>
    </row>
    <row r="61" spans="1:12" ht="96">
      <c r="A61" s="57" t="s">
        <v>300</v>
      </c>
      <c r="B61" s="29">
        <v>87265</v>
      </c>
      <c r="C61" s="57" t="s">
        <v>29</v>
      </c>
      <c r="D61" s="98" t="s">
        <v>461</v>
      </c>
      <c r="E61" s="29" t="s">
        <v>19</v>
      </c>
      <c r="F61" s="109">
        <v>133.74</v>
      </c>
      <c r="G61" s="30">
        <v>54.93</v>
      </c>
      <c r="H61" s="219">
        <v>63.45</v>
      </c>
      <c r="I61" s="219">
        <f t="shared" si="11"/>
        <v>7346.3382000000001</v>
      </c>
      <c r="J61" s="219">
        <f t="shared" si="12"/>
        <v>8485.8030000000017</v>
      </c>
      <c r="K61" s="219">
        <v>133.74</v>
      </c>
      <c r="L61" s="219">
        <f>K61*H61</f>
        <v>8485.8030000000017</v>
      </c>
    </row>
    <row r="62" spans="1:12">
      <c r="A62" s="378" t="s">
        <v>629</v>
      </c>
      <c r="B62" s="378"/>
      <c r="C62" s="378"/>
      <c r="D62" s="378"/>
      <c r="E62" s="378"/>
      <c r="F62" s="378"/>
      <c r="G62" s="378"/>
      <c r="H62" s="378"/>
      <c r="I62" s="220">
        <f>SUM(I57:I61)</f>
        <v>21878.983800000002</v>
      </c>
      <c r="J62" s="220">
        <f>SUM(J57:J61)</f>
        <v>25802.668799999999</v>
      </c>
      <c r="K62" s="228"/>
      <c r="L62" s="222">
        <f>SUM(L57:L61)</f>
        <v>25802.668799999999</v>
      </c>
    </row>
    <row r="63" spans="1:12">
      <c r="A63" s="223"/>
      <c r="B63" s="223"/>
      <c r="C63" s="223"/>
      <c r="D63" s="223"/>
      <c r="E63" s="223"/>
      <c r="F63" s="223"/>
      <c r="G63" s="223"/>
      <c r="H63" s="223"/>
      <c r="I63" s="224"/>
      <c r="J63" s="224"/>
      <c r="K63" s="208"/>
      <c r="L63" s="208"/>
    </row>
    <row r="64" spans="1:12">
      <c r="A64" s="209">
        <v>5</v>
      </c>
      <c r="B64" s="225"/>
      <c r="C64" s="209"/>
      <c r="D64" s="212" t="s">
        <v>58</v>
      </c>
      <c r="E64" s="226"/>
      <c r="F64" s="227"/>
      <c r="G64" s="227"/>
      <c r="H64" s="227"/>
      <c r="I64" s="213"/>
      <c r="J64" s="213"/>
      <c r="K64" s="214"/>
      <c r="L64" s="214"/>
    </row>
    <row r="65" spans="1:12" ht="50.25" customHeight="1">
      <c r="A65" s="57" t="s">
        <v>38</v>
      </c>
      <c r="B65" s="104">
        <v>96620</v>
      </c>
      <c r="C65" s="57" t="s">
        <v>29</v>
      </c>
      <c r="D65" s="98" t="s">
        <v>462</v>
      </c>
      <c r="E65" s="29" t="s">
        <v>18</v>
      </c>
      <c r="F65" s="106">
        <v>9.8699999999999992</v>
      </c>
      <c r="G65" s="30">
        <v>469.42</v>
      </c>
      <c r="H65" s="248">
        <v>549.98</v>
      </c>
      <c r="I65" s="219">
        <f t="shared" ref="I65:I71" si="13">F65*G65</f>
        <v>4633.1754000000001</v>
      </c>
      <c r="J65" s="219">
        <f t="shared" ref="J65:J71" si="14">F65*H65</f>
        <v>5428.3026</v>
      </c>
      <c r="K65" s="219">
        <v>9.8699999999999992</v>
      </c>
      <c r="L65" s="219">
        <f>K65*H65</f>
        <v>5428.3026</v>
      </c>
    </row>
    <row r="66" spans="1:12" ht="96">
      <c r="A66" s="57" t="s">
        <v>78</v>
      </c>
      <c r="B66" s="104">
        <v>87757</v>
      </c>
      <c r="C66" s="57" t="s">
        <v>29</v>
      </c>
      <c r="D66" s="98" t="s">
        <v>615</v>
      </c>
      <c r="E66" s="29" t="s">
        <v>19</v>
      </c>
      <c r="F66" s="29">
        <v>197.4</v>
      </c>
      <c r="G66" s="30">
        <v>40.25</v>
      </c>
      <c r="H66" s="248">
        <v>47.9</v>
      </c>
      <c r="I66" s="219">
        <f t="shared" si="13"/>
        <v>7945.35</v>
      </c>
      <c r="J66" s="219">
        <f t="shared" si="14"/>
        <v>9455.4599999999991</v>
      </c>
      <c r="K66" s="218">
        <v>197.4</v>
      </c>
      <c r="L66" s="219">
        <f t="shared" ref="L66:L71" si="15">K66*H66</f>
        <v>9455.4599999999991</v>
      </c>
    </row>
    <row r="67" spans="1:12" ht="84">
      <c r="A67" s="57" t="s">
        <v>79</v>
      </c>
      <c r="B67" s="104">
        <v>87246</v>
      </c>
      <c r="C67" s="57" t="s">
        <v>29</v>
      </c>
      <c r="D67" s="98" t="s">
        <v>526</v>
      </c>
      <c r="E67" s="29" t="s">
        <v>19</v>
      </c>
      <c r="F67" s="29">
        <v>203.32</v>
      </c>
      <c r="G67" s="30">
        <v>57.53</v>
      </c>
      <c r="H67" s="248">
        <v>66.69</v>
      </c>
      <c r="I67" s="219">
        <f t="shared" si="13"/>
        <v>11696.999599999999</v>
      </c>
      <c r="J67" s="219">
        <f t="shared" si="14"/>
        <v>13559.4108</v>
      </c>
      <c r="K67" s="218">
        <v>203.32</v>
      </c>
      <c r="L67" s="219">
        <f t="shared" si="15"/>
        <v>13559.4108</v>
      </c>
    </row>
    <row r="68" spans="1:12" ht="108">
      <c r="A68" s="57" t="s">
        <v>152</v>
      </c>
      <c r="B68" s="386" t="s">
        <v>423</v>
      </c>
      <c r="C68" s="386"/>
      <c r="D68" s="28" t="s">
        <v>523</v>
      </c>
      <c r="E68" s="29" t="s">
        <v>329</v>
      </c>
      <c r="F68" s="29">
        <v>17.43</v>
      </c>
      <c r="G68" s="120">
        <v>59.34</v>
      </c>
      <c r="H68" s="248">
        <v>75.87</v>
      </c>
      <c r="I68" s="219">
        <f t="shared" si="13"/>
        <v>1034.2962</v>
      </c>
      <c r="J68" s="219">
        <f t="shared" si="14"/>
        <v>1322.4141</v>
      </c>
      <c r="K68" s="208"/>
      <c r="L68" s="219">
        <f t="shared" si="15"/>
        <v>0</v>
      </c>
    </row>
    <row r="69" spans="1:12" ht="48">
      <c r="A69" s="57" t="s">
        <v>352</v>
      </c>
      <c r="B69" s="387" t="s">
        <v>424</v>
      </c>
      <c r="C69" s="387"/>
      <c r="D69" s="98" t="s">
        <v>522</v>
      </c>
      <c r="E69" s="29" t="s">
        <v>329</v>
      </c>
      <c r="F69" s="106">
        <v>10</v>
      </c>
      <c r="G69" s="100">
        <v>153.18</v>
      </c>
      <c r="H69" s="248">
        <v>195.58</v>
      </c>
      <c r="I69" s="219">
        <f t="shared" si="13"/>
        <v>1531.8000000000002</v>
      </c>
      <c r="J69" s="219">
        <f t="shared" si="14"/>
        <v>1955.8000000000002</v>
      </c>
      <c r="K69" s="208"/>
      <c r="L69" s="219">
        <f t="shared" si="15"/>
        <v>0</v>
      </c>
    </row>
    <row r="70" spans="1:12" ht="60">
      <c r="A70" s="57" t="s">
        <v>374</v>
      </c>
      <c r="B70" s="104">
        <v>88648</v>
      </c>
      <c r="C70" s="57" t="s">
        <v>29</v>
      </c>
      <c r="D70" s="28" t="s">
        <v>463</v>
      </c>
      <c r="E70" s="29" t="s">
        <v>16</v>
      </c>
      <c r="F70" s="106">
        <v>146.61000000000001</v>
      </c>
      <c r="G70" s="30">
        <v>6.77</v>
      </c>
      <c r="H70" s="248">
        <v>7.83</v>
      </c>
      <c r="I70" s="219">
        <f t="shared" si="13"/>
        <v>992.54970000000003</v>
      </c>
      <c r="J70" s="219">
        <f t="shared" si="14"/>
        <v>1147.9563000000001</v>
      </c>
      <c r="K70" s="247">
        <v>146.61000000000001</v>
      </c>
      <c r="L70" s="219">
        <f t="shared" si="15"/>
        <v>1147.9563000000001</v>
      </c>
    </row>
    <row r="71" spans="1:12" ht="36">
      <c r="A71" s="57" t="s">
        <v>375</v>
      </c>
      <c r="B71" s="104">
        <v>101747</v>
      </c>
      <c r="C71" s="57" t="s">
        <v>29</v>
      </c>
      <c r="D71" s="28" t="s">
        <v>464</v>
      </c>
      <c r="E71" s="29" t="s">
        <v>19</v>
      </c>
      <c r="F71" s="106">
        <v>165.76</v>
      </c>
      <c r="G71" s="30">
        <v>71.61</v>
      </c>
      <c r="H71" s="248">
        <v>81.19</v>
      </c>
      <c r="I71" s="219">
        <f t="shared" si="13"/>
        <v>11870.0736</v>
      </c>
      <c r="J71" s="219">
        <f t="shared" si="14"/>
        <v>13458.054399999999</v>
      </c>
      <c r="K71" s="208"/>
      <c r="L71" s="219">
        <f t="shared" si="15"/>
        <v>0</v>
      </c>
    </row>
    <row r="72" spans="1:12">
      <c r="A72" s="375" t="s">
        <v>630</v>
      </c>
      <c r="B72" s="376"/>
      <c r="C72" s="376"/>
      <c r="D72" s="376"/>
      <c r="E72" s="376"/>
      <c r="F72" s="376"/>
      <c r="G72" s="376"/>
      <c r="H72" s="377"/>
      <c r="I72" s="220">
        <f>SUM(I65:I71)</f>
        <v>39704.244500000001</v>
      </c>
      <c r="J72" s="220">
        <f>SUM(J65:J71)</f>
        <v>46327.398200000003</v>
      </c>
      <c r="K72" s="228"/>
      <c r="L72" s="222">
        <f>SUM(L65:L71)</f>
        <v>29591.129700000001</v>
      </c>
    </row>
    <row r="73" spans="1:12">
      <c r="A73" s="223"/>
      <c r="B73" s="223"/>
      <c r="C73" s="223"/>
      <c r="D73" s="223"/>
      <c r="E73" s="223"/>
      <c r="F73" s="223"/>
      <c r="G73" s="223"/>
      <c r="H73" s="223"/>
      <c r="I73" s="224"/>
      <c r="J73" s="224"/>
      <c r="K73" s="208"/>
      <c r="L73" s="208"/>
    </row>
    <row r="74" spans="1:12">
      <c r="A74" s="209">
        <v>6</v>
      </c>
      <c r="B74" s="225"/>
      <c r="C74" s="209"/>
      <c r="D74" s="212" t="s">
        <v>3</v>
      </c>
      <c r="E74" s="226"/>
      <c r="F74" s="227"/>
      <c r="G74" s="227"/>
      <c r="H74" s="227"/>
      <c r="I74" s="213"/>
      <c r="J74" s="213"/>
      <c r="K74" s="214"/>
      <c r="L74" s="214"/>
    </row>
    <row r="75" spans="1:12" ht="72">
      <c r="A75" s="57" t="s">
        <v>39</v>
      </c>
      <c r="B75" s="29">
        <v>96134</v>
      </c>
      <c r="C75" s="57" t="s">
        <v>29</v>
      </c>
      <c r="D75" s="98" t="s">
        <v>465</v>
      </c>
      <c r="E75" s="29" t="s">
        <v>19</v>
      </c>
      <c r="F75" s="131">
        <v>1185.69</v>
      </c>
      <c r="G75" s="30">
        <v>29.11</v>
      </c>
      <c r="H75" s="219">
        <v>35.24</v>
      </c>
      <c r="I75" s="219">
        <f>F75*G75</f>
        <v>34515.435900000004</v>
      </c>
      <c r="J75" s="219">
        <f>F75*H75</f>
        <v>41783.715600000003</v>
      </c>
      <c r="K75" s="247">
        <v>1185.69</v>
      </c>
      <c r="L75" s="219">
        <f t="shared" ref="L75:L78" si="16">K75*H75</f>
        <v>41783.715600000003</v>
      </c>
    </row>
    <row r="76" spans="1:12" ht="72">
      <c r="A76" s="57" t="s">
        <v>40</v>
      </c>
      <c r="B76" s="29">
        <v>95625</v>
      </c>
      <c r="C76" s="57" t="s">
        <v>29</v>
      </c>
      <c r="D76" s="98" t="s">
        <v>466</v>
      </c>
      <c r="E76" s="29" t="s">
        <v>19</v>
      </c>
      <c r="F76" s="131">
        <v>1185.69</v>
      </c>
      <c r="G76" s="30">
        <v>17.350000000000001</v>
      </c>
      <c r="H76" s="219">
        <v>21.04</v>
      </c>
      <c r="I76" s="219">
        <f>F76*G76</f>
        <v>20571.721500000003</v>
      </c>
      <c r="J76" s="219">
        <f>F76*H76</f>
        <v>24946.917600000001</v>
      </c>
      <c r="K76" s="247">
        <v>1185.69</v>
      </c>
      <c r="L76" s="219">
        <f t="shared" si="16"/>
        <v>24946.917600000001</v>
      </c>
    </row>
    <row r="77" spans="1:12" ht="96">
      <c r="A77" s="57" t="s">
        <v>288</v>
      </c>
      <c r="B77" s="29">
        <v>100723</v>
      </c>
      <c r="C77" s="57" t="s">
        <v>29</v>
      </c>
      <c r="D77" s="98" t="s">
        <v>527</v>
      </c>
      <c r="E77" s="29" t="s">
        <v>19</v>
      </c>
      <c r="F77" s="109">
        <v>38.520000000000003</v>
      </c>
      <c r="G77" s="30">
        <v>9.49</v>
      </c>
      <c r="H77" s="219">
        <v>10.7</v>
      </c>
      <c r="I77" s="219">
        <f>F77*G77</f>
        <v>365.55480000000006</v>
      </c>
      <c r="J77" s="219">
        <f>F77*H77</f>
        <v>412.16399999999999</v>
      </c>
      <c r="K77" s="247">
        <v>38.520000000000003</v>
      </c>
      <c r="L77" s="219">
        <f t="shared" si="16"/>
        <v>412.16399999999999</v>
      </c>
    </row>
    <row r="78" spans="1:12" ht="60">
      <c r="A78" s="57" t="s">
        <v>353</v>
      </c>
      <c r="B78" s="29">
        <v>102219</v>
      </c>
      <c r="C78" s="57" t="s">
        <v>29</v>
      </c>
      <c r="D78" s="98" t="s">
        <v>467</v>
      </c>
      <c r="E78" s="29" t="s">
        <v>19</v>
      </c>
      <c r="F78" s="109">
        <v>60.9</v>
      </c>
      <c r="G78" s="30">
        <v>12.19</v>
      </c>
      <c r="H78" s="219">
        <v>14.55</v>
      </c>
      <c r="I78" s="219">
        <f>F78*G78</f>
        <v>742.37099999999998</v>
      </c>
      <c r="J78" s="219">
        <f>F78*H78</f>
        <v>886.09500000000003</v>
      </c>
      <c r="K78" s="247">
        <v>0</v>
      </c>
      <c r="L78" s="219">
        <f t="shared" si="16"/>
        <v>0</v>
      </c>
    </row>
    <row r="79" spans="1:12">
      <c r="A79" s="375" t="s">
        <v>631</v>
      </c>
      <c r="B79" s="376"/>
      <c r="C79" s="376"/>
      <c r="D79" s="376"/>
      <c r="E79" s="376"/>
      <c r="F79" s="376"/>
      <c r="G79" s="376"/>
      <c r="H79" s="377"/>
      <c r="I79" s="220">
        <f>SUM(I75:I78)</f>
        <v>56195.083200000008</v>
      </c>
      <c r="J79" s="220">
        <f>SUM(J75:J78)</f>
        <v>68028.892200000017</v>
      </c>
      <c r="K79" s="228"/>
      <c r="L79" s="220">
        <f>SUM(L75:L78)</f>
        <v>67142.797200000015</v>
      </c>
    </row>
    <row r="80" spans="1:12">
      <c r="A80" s="223"/>
      <c r="B80" s="223"/>
      <c r="C80" s="223"/>
      <c r="D80" s="223"/>
      <c r="E80" s="223"/>
      <c r="F80" s="223"/>
      <c r="G80" s="223"/>
      <c r="H80" s="223"/>
      <c r="I80" s="224"/>
      <c r="J80" s="224"/>
      <c r="K80" s="208"/>
      <c r="L80" s="208"/>
    </row>
    <row r="81" spans="1:12">
      <c r="A81" s="209">
        <v>7</v>
      </c>
      <c r="B81" s="225"/>
      <c r="C81" s="209"/>
      <c r="D81" s="212" t="s">
        <v>15</v>
      </c>
      <c r="E81" s="226"/>
      <c r="F81" s="227"/>
      <c r="G81" s="227"/>
      <c r="H81" s="227"/>
      <c r="I81" s="213"/>
      <c r="J81" s="213"/>
      <c r="K81" s="214"/>
      <c r="L81" s="214"/>
    </row>
    <row r="82" spans="1:12" ht="25.5">
      <c r="A82" s="229" t="s">
        <v>41</v>
      </c>
      <c r="B82" s="230"/>
      <c r="C82" s="229"/>
      <c r="D82" s="231" t="s">
        <v>306</v>
      </c>
      <c r="E82" s="232"/>
      <c r="F82" s="233"/>
      <c r="G82" s="233"/>
      <c r="H82" s="233"/>
      <c r="I82" s="234"/>
      <c r="J82" s="234"/>
      <c r="K82" s="235"/>
      <c r="L82" s="235"/>
    </row>
    <row r="83" spans="1:12" ht="83.25" customHeight="1">
      <c r="A83" s="57" t="s">
        <v>376</v>
      </c>
      <c r="B83" s="104">
        <v>101879</v>
      </c>
      <c r="C83" s="57" t="s">
        <v>29</v>
      </c>
      <c r="D83" s="98" t="s">
        <v>468</v>
      </c>
      <c r="E83" s="97" t="s">
        <v>290</v>
      </c>
      <c r="F83" s="132">
        <v>2</v>
      </c>
      <c r="G83" s="30">
        <v>846.09</v>
      </c>
      <c r="H83" s="30">
        <v>957.43</v>
      </c>
      <c r="I83" s="30">
        <f>F83*G83</f>
        <v>1692.18</v>
      </c>
      <c r="J83" s="30">
        <f>F83*H83</f>
        <v>1914.86</v>
      </c>
      <c r="K83" s="218">
        <v>2</v>
      </c>
      <c r="L83" s="219">
        <f t="shared" ref="L83:L106" si="17">K83*H83</f>
        <v>1914.86</v>
      </c>
    </row>
    <row r="84" spans="1:12">
      <c r="A84" s="375" t="s">
        <v>530</v>
      </c>
      <c r="B84" s="376"/>
      <c r="C84" s="376"/>
      <c r="D84" s="376"/>
      <c r="E84" s="376"/>
      <c r="F84" s="376"/>
      <c r="G84" s="376"/>
      <c r="H84" s="377"/>
      <c r="I84" s="220">
        <f>SUM(I83)</f>
        <v>1692.18</v>
      </c>
      <c r="J84" s="220">
        <f>SUM(J83)</f>
        <v>1914.86</v>
      </c>
      <c r="K84" s="228"/>
      <c r="L84" s="220">
        <f>SUM(L83)</f>
        <v>1914.86</v>
      </c>
    </row>
    <row r="85" spans="1:12">
      <c r="A85" s="229" t="s">
        <v>42</v>
      </c>
      <c r="B85" s="230"/>
      <c r="C85" s="229"/>
      <c r="D85" s="231" t="s">
        <v>307</v>
      </c>
      <c r="E85" s="232"/>
      <c r="F85" s="233"/>
      <c r="G85" s="233"/>
      <c r="H85" s="233"/>
      <c r="I85" s="234"/>
      <c r="J85" s="234"/>
      <c r="K85" s="235"/>
      <c r="L85" s="235"/>
    </row>
    <row r="86" spans="1:12" ht="48.75" customHeight="1">
      <c r="A86" s="57" t="s">
        <v>405</v>
      </c>
      <c r="B86" s="29">
        <v>101893</v>
      </c>
      <c r="C86" s="57" t="s">
        <v>29</v>
      </c>
      <c r="D86" s="99" t="s">
        <v>469</v>
      </c>
      <c r="E86" s="97" t="s">
        <v>290</v>
      </c>
      <c r="F86" s="30">
        <v>3</v>
      </c>
      <c r="G86" s="30">
        <v>107.81</v>
      </c>
      <c r="H86" s="219">
        <v>120.33</v>
      </c>
      <c r="I86" s="219">
        <f t="shared" ref="I86:I104" si="18">F86*G86</f>
        <v>323.43</v>
      </c>
      <c r="J86" s="219">
        <f t="shared" ref="J86:J104" si="19">F86*H86</f>
        <v>360.99</v>
      </c>
      <c r="K86" s="218">
        <v>3</v>
      </c>
      <c r="L86" s="219">
        <f t="shared" si="17"/>
        <v>360.99</v>
      </c>
    </row>
    <row r="87" spans="1:12" ht="47.25" customHeight="1">
      <c r="A87" s="57" t="s">
        <v>377</v>
      </c>
      <c r="B87" s="29">
        <v>101890</v>
      </c>
      <c r="C87" s="57" t="s">
        <v>29</v>
      </c>
      <c r="D87" s="98" t="s">
        <v>470</v>
      </c>
      <c r="E87" s="97" t="s">
        <v>290</v>
      </c>
      <c r="F87" s="30">
        <v>13</v>
      </c>
      <c r="G87" s="30">
        <v>18.11</v>
      </c>
      <c r="H87" s="219">
        <v>20.47</v>
      </c>
      <c r="I87" s="219">
        <f t="shared" si="18"/>
        <v>235.43</v>
      </c>
      <c r="J87" s="219">
        <f t="shared" si="19"/>
        <v>266.11</v>
      </c>
      <c r="K87" s="218">
        <v>13</v>
      </c>
      <c r="L87" s="219">
        <f t="shared" si="17"/>
        <v>266.11</v>
      </c>
    </row>
    <row r="88" spans="1:12" ht="48.75" customHeight="1">
      <c r="A88" s="57" t="s">
        <v>378</v>
      </c>
      <c r="B88" s="29">
        <v>101891</v>
      </c>
      <c r="C88" s="57" t="s">
        <v>29</v>
      </c>
      <c r="D88" s="99" t="s">
        <v>471</v>
      </c>
      <c r="E88" s="97" t="s">
        <v>290</v>
      </c>
      <c r="F88" s="30">
        <v>1</v>
      </c>
      <c r="G88" s="30">
        <v>30.78</v>
      </c>
      <c r="H88" s="219">
        <v>34.85</v>
      </c>
      <c r="I88" s="219">
        <f t="shared" si="18"/>
        <v>30.78</v>
      </c>
      <c r="J88" s="219">
        <f>F88*H88</f>
        <v>34.85</v>
      </c>
      <c r="K88" s="218">
        <v>1</v>
      </c>
      <c r="L88" s="219">
        <f t="shared" si="17"/>
        <v>34.85</v>
      </c>
    </row>
    <row r="89" spans="1:12" ht="15" customHeight="1">
      <c r="A89" s="375" t="s">
        <v>531</v>
      </c>
      <c r="B89" s="376"/>
      <c r="C89" s="376"/>
      <c r="D89" s="376"/>
      <c r="E89" s="376"/>
      <c r="F89" s="376"/>
      <c r="G89" s="376"/>
      <c r="H89" s="377"/>
      <c r="I89" s="220">
        <f>SUM(I86:I88)</f>
        <v>589.64</v>
      </c>
      <c r="J89" s="220">
        <f>SUM(J86:J88)</f>
        <v>661.95</v>
      </c>
      <c r="K89" s="228"/>
      <c r="L89" s="220">
        <f>SUM(L86:L88)</f>
        <v>661.95</v>
      </c>
    </row>
    <row r="90" spans="1:12" ht="15" customHeight="1">
      <c r="A90" s="102" t="s">
        <v>43</v>
      </c>
      <c r="B90" s="401" t="s">
        <v>308</v>
      </c>
      <c r="C90" s="401"/>
      <c r="D90" s="401"/>
      <c r="E90" s="401"/>
      <c r="F90" s="401"/>
      <c r="G90" s="401"/>
      <c r="H90" s="401"/>
      <c r="I90" s="401"/>
      <c r="J90" s="250"/>
      <c r="K90" s="251"/>
      <c r="L90" s="250"/>
    </row>
    <row r="91" spans="1:12" ht="83.25" customHeight="1">
      <c r="A91" s="57" t="s">
        <v>379</v>
      </c>
      <c r="B91" s="29">
        <v>97585</v>
      </c>
      <c r="C91" s="57" t="s">
        <v>29</v>
      </c>
      <c r="D91" s="98" t="s">
        <v>472</v>
      </c>
      <c r="E91" s="97" t="s">
        <v>290</v>
      </c>
      <c r="F91" s="132">
        <v>8</v>
      </c>
      <c r="G91" s="30">
        <v>154.59</v>
      </c>
      <c r="H91" s="249">
        <v>175.81</v>
      </c>
      <c r="I91" s="219">
        <f t="shared" ref="I91" si="20">F91*G91</f>
        <v>1236.72</v>
      </c>
      <c r="J91" s="219">
        <f t="shared" ref="J91" si="21">F91*H91</f>
        <v>1406.48</v>
      </c>
      <c r="K91" s="218">
        <v>8</v>
      </c>
      <c r="L91" s="219">
        <f t="shared" ref="L91" si="22">K91*H91</f>
        <v>1406.48</v>
      </c>
    </row>
    <row r="92" spans="1:12" ht="81.75" customHeight="1">
      <c r="A92" s="57" t="s">
        <v>380</v>
      </c>
      <c r="B92" s="29">
        <v>97586</v>
      </c>
      <c r="C92" s="57" t="s">
        <v>29</v>
      </c>
      <c r="D92" s="98" t="s">
        <v>473</v>
      </c>
      <c r="E92" s="97" t="s">
        <v>290</v>
      </c>
      <c r="F92" s="97">
        <v>14</v>
      </c>
      <c r="G92" s="30">
        <v>213.76</v>
      </c>
      <c r="H92" s="249">
        <v>242.61</v>
      </c>
      <c r="I92" s="219">
        <f t="shared" ref="I92" si="23">F92*G92</f>
        <v>2992.64</v>
      </c>
      <c r="J92" s="219">
        <f t="shared" ref="J92" si="24">F92*H92</f>
        <v>3396.54</v>
      </c>
      <c r="K92" s="218">
        <v>14</v>
      </c>
      <c r="L92" s="219">
        <f t="shared" ref="L92" si="25">K92*H92</f>
        <v>3396.54</v>
      </c>
    </row>
    <row r="93" spans="1:12" ht="15" customHeight="1">
      <c r="A93" s="375" t="s">
        <v>531</v>
      </c>
      <c r="B93" s="376"/>
      <c r="C93" s="376"/>
      <c r="D93" s="376"/>
      <c r="E93" s="376"/>
      <c r="F93" s="376"/>
      <c r="G93" s="376"/>
      <c r="H93" s="377"/>
      <c r="I93" s="220">
        <f>SUM(I90:I92)</f>
        <v>4229.3599999999997</v>
      </c>
      <c r="J93" s="220">
        <f>SUM(J90:J92)</f>
        <v>4803.0200000000004</v>
      </c>
      <c r="K93" s="228"/>
      <c r="L93" s="220">
        <f>SUM(L90:L92)</f>
        <v>4803.0200000000004</v>
      </c>
    </row>
    <row r="94" spans="1:12">
      <c r="A94" s="229" t="s">
        <v>354</v>
      </c>
      <c r="B94" s="230"/>
      <c r="C94" s="229"/>
      <c r="D94" s="231" t="s">
        <v>309</v>
      </c>
      <c r="E94" s="232"/>
      <c r="F94" s="233"/>
      <c r="G94" s="233"/>
      <c r="H94" s="233"/>
      <c r="I94" s="234"/>
      <c r="J94" s="234"/>
      <c r="K94" s="235"/>
      <c r="L94" s="235"/>
    </row>
    <row r="95" spans="1:12" ht="95.25" customHeight="1">
      <c r="A95" s="57" t="s">
        <v>381</v>
      </c>
      <c r="B95" s="29">
        <v>93128</v>
      </c>
      <c r="C95" s="57" t="s">
        <v>29</v>
      </c>
      <c r="D95" s="186" t="s">
        <v>474</v>
      </c>
      <c r="E95" s="97" t="s">
        <v>290</v>
      </c>
      <c r="F95" s="132">
        <v>14</v>
      </c>
      <c r="G95" s="30">
        <v>127.04</v>
      </c>
      <c r="H95" s="219">
        <v>153.19</v>
      </c>
      <c r="I95" s="219">
        <f>F95*G95</f>
        <v>1778.5600000000002</v>
      </c>
      <c r="J95" s="219">
        <f>F95*H95</f>
        <v>2144.66</v>
      </c>
      <c r="K95" s="218">
        <v>14</v>
      </c>
      <c r="L95" s="219">
        <f t="shared" si="17"/>
        <v>2144.66</v>
      </c>
    </row>
    <row r="96" spans="1:12" ht="96">
      <c r="A96" s="57" t="s">
        <v>382</v>
      </c>
      <c r="B96" s="29">
        <v>93137</v>
      </c>
      <c r="C96" s="57" t="s">
        <v>29</v>
      </c>
      <c r="D96" s="186" t="s">
        <v>616</v>
      </c>
      <c r="E96" s="97" t="s">
        <v>290</v>
      </c>
      <c r="F96" s="132">
        <v>3</v>
      </c>
      <c r="G96" s="30">
        <v>152.05000000000001</v>
      </c>
      <c r="H96" s="219">
        <v>180.49</v>
      </c>
      <c r="I96" s="219">
        <f t="shared" si="18"/>
        <v>456.15000000000003</v>
      </c>
      <c r="J96" s="219">
        <f t="shared" si="19"/>
        <v>541.47</v>
      </c>
      <c r="K96" s="218">
        <v>3</v>
      </c>
      <c r="L96" s="219">
        <f t="shared" si="17"/>
        <v>541.47</v>
      </c>
    </row>
    <row r="97" spans="1:12">
      <c r="A97" s="375" t="s">
        <v>531</v>
      </c>
      <c r="B97" s="376"/>
      <c r="C97" s="376"/>
      <c r="D97" s="376"/>
      <c r="E97" s="376"/>
      <c r="F97" s="376"/>
      <c r="G97" s="376"/>
      <c r="H97" s="377"/>
      <c r="I97" s="220">
        <f>SUM(I95:I96)</f>
        <v>2234.71</v>
      </c>
      <c r="J97" s="220">
        <f>SUM(J95:J96)</f>
        <v>2686.13</v>
      </c>
      <c r="K97" s="228"/>
      <c r="L97" s="220">
        <f>SUM(L95:L96)</f>
        <v>2686.13</v>
      </c>
    </row>
    <row r="98" spans="1:12">
      <c r="A98" s="229" t="s">
        <v>202</v>
      </c>
      <c r="B98" s="230"/>
      <c r="C98" s="229"/>
      <c r="D98" s="231" t="s">
        <v>310</v>
      </c>
      <c r="E98" s="232"/>
      <c r="F98" s="233"/>
      <c r="G98" s="233"/>
      <c r="H98" s="233"/>
      <c r="I98" s="234"/>
      <c r="J98" s="234"/>
      <c r="K98" s="235"/>
      <c r="L98" s="235"/>
    </row>
    <row r="99" spans="1:12" ht="72">
      <c r="A99" s="57" t="s">
        <v>383</v>
      </c>
      <c r="B99" s="29">
        <v>93143</v>
      </c>
      <c r="C99" s="57" t="s">
        <v>29</v>
      </c>
      <c r="D99" s="64" t="s">
        <v>475</v>
      </c>
      <c r="E99" s="97" t="s">
        <v>290</v>
      </c>
      <c r="F99" s="132">
        <v>34</v>
      </c>
      <c r="G99" s="30">
        <v>162.43</v>
      </c>
      <c r="H99" s="248">
        <v>194.24</v>
      </c>
      <c r="I99" s="219">
        <f t="shared" si="18"/>
        <v>5522.62</v>
      </c>
      <c r="J99" s="219">
        <f t="shared" si="19"/>
        <v>6604.16</v>
      </c>
      <c r="K99" s="132">
        <v>34</v>
      </c>
      <c r="L99" s="219">
        <f t="shared" si="17"/>
        <v>6604.16</v>
      </c>
    </row>
    <row r="100" spans="1:12" ht="104.25" customHeight="1">
      <c r="A100" s="57" t="s">
        <v>384</v>
      </c>
      <c r="B100" s="29">
        <v>93145</v>
      </c>
      <c r="C100" s="57" t="s">
        <v>29</v>
      </c>
      <c r="D100" s="186" t="s">
        <v>476</v>
      </c>
      <c r="E100" s="97" t="s">
        <v>290</v>
      </c>
      <c r="F100" s="132">
        <v>12</v>
      </c>
      <c r="G100" s="30">
        <v>196.95</v>
      </c>
      <c r="H100" s="248">
        <v>234.98</v>
      </c>
      <c r="I100" s="219">
        <f t="shared" si="18"/>
        <v>2363.3999999999996</v>
      </c>
      <c r="J100" s="219">
        <f t="shared" si="19"/>
        <v>2819.7599999999998</v>
      </c>
      <c r="K100" s="132">
        <v>12</v>
      </c>
      <c r="L100" s="219">
        <f t="shared" si="17"/>
        <v>2819.7599999999998</v>
      </c>
    </row>
    <row r="101" spans="1:12" ht="60">
      <c r="A101" s="57" t="s">
        <v>385</v>
      </c>
      <c r="B101" s="29">
        <v>91959</v>
      </c>
      <c r="C101" s="57" t="s">
        <v>29</v>
      </c>
      <c r="D101" s="186" t="s">
        <v>477</v>
      </c>
      <c r="E101" s="97" t="s">
        <v>290</v>
      </c>
      <c r="F101" s="132">
        <v>4</v>
      </c>
      <c r="G101" s="30">
        <v>35.909999999999997</v>
      </c>
      <c r="H101" s="248">
        <v>42.46</v>
      </c>
      <c r="I101" s="219">
        <f t="shared" si="18"/>
        <v>143.63999999999999</v>
      </c>
      <c r="J101" s="219">
        <f t="shared" si="19"/>
        <v>169.84</v>
      </c>
      <c r="K101" s="132">
        <v>4</v>
      </c>
      <c r="L101" s="219">
        <f t="shared" si="17"/>
        <v>169.84</v>
      </c>
    </row>
    <row r="102" spans="1:12" ht="60">
      <c r="A102" s="57" t="s">
        <v>386</v>
      </c>
      <c r="B102" s="29">
        <v>91961</v>
      </c>
      <c r="C102" s="57" t="s">
        <v>29</v>
      </c>
      <c r="D102" s="186" t="s">
        <v>478</v>
      </c>
      <c r="E102" s="97" t="s">
        <v>290</v>
      </c>
      <c r="F102" s="132">
        <v>2</v>
      </c>
      <c r="G102" s="30">
        <v>46.35</v>
      </c>
      <c r="H102" s="248">
        <v>54.96</v>
      </c>
      <c r="I102" s="219">
        <f t="shared" si="18"/>
        <v>92.7</v>
      </c>
      <c r="J102" s="219">
        <f t="shared" si="19"/>
        <v>109.92</v>
      </c>
      <c r="K102" s="132">
        <v>2</v>
      </c>
      <c r="L102" s="219">
        <f t="shared" si="17"/>
        <v>109.92</v>
      </c>
    </row>
    <row r="103" spans="1:12" ht="60">
      <c r="A103" s="57" t="s">
        <v>387</v>
      </c>
      <c r="B103" s="29">
        <v>91981</v>
      </c>
      <c r="C103" s="57" t="s">
        <v>29</v>
      </c>
      <c r="D103" s="186" t="s">
        <v>479</v>
      </c>
      <c r="E103" s="97" t="s">
        <v>290</v>
      </c>
      <c r="F103" s="132">
        <v>3</v>
      </c>
      <c r="G103" s="30">
        <v>40.1</v>
      </c>
      <c r="H103" s="248">
        <v>47.16</v>
      </c>
      <c r="I103" s="219">
        <f t="shared" si="18"/>
        <v>120.30000000000001</v>
      </c>
      <c r="J103" s="219">
        <f t="shared" si="19"/>
        <v>141.47999999999999</v>
      </c>
      <c r="K103" s="132">
        <v>3</v>
      </c>
      <c r="L103" s="219">
        <f t="shared" si="17"/>
        <v>141.47999999999999</v>
      </c>
    </row>
    <row r="104" spans="1:12" ht="60">
      <c r="A104" s="57" t="s">
        <v>388</v>
      </c>
      <c r="B104" s="29">
        <v>91993</v>
      </c>
      <c r="C104" s="57" t="s">
        <v>29</v>
      </c>
      <c r="D104" s="186" t="s">
        <v>480</v>
      </c>
      <c r="E104" s="97" t="s">
        <v>290</v>
      </c>
      <c r="F104" s="132">
        <v>6</v>
      </c>
      <c r="G104" s="30">
        <v>36.04</v>
      </c>
      <c r="H104" s="248">
        <v>43.06</v>
      </c>
      <c r="I104" s="219">
        <f t="shared" si="18"/>
        <v>216.24</v>
      </c>
      <c r="J104" s="219">
        <f t="shared" si="19"/>
        <v>258.36</v>
      </c>
      <c r="K104" s="132">
        <v>6</v>
      </c>
      <c r="L104" s="219">
        <f t="shared" si="17"/>
        <v>258.36</v>
      </c>
    </row>
    <row r="105" spans="1:12" ht="36">
      <c r="A105" s="57" t="s">
        <v>389</v>
      </c>
      <c r="B105" s="29">
        <v>96985</v>
      </c>
      <c r="C105" s="57" t="s">
        <v>29</v>
      </c>
      <c r="D105" s="186" t="s">
        <v>481</v>
      </c>
      <c r="E105" s="97" t="s">
        <v>290</v>
      </c>
      <c r="F105" s="132">
        <v>3</v>
      </c>
      <c r="G105" s="30">
        <v>64.69</v>
      </c>
      <c r="H105" s="248">
        <v>73.95</v>
      </c>
      <c r="I105" s="219">
        <f>F105*G105</f>
        <v>194.07</v>
      </c>
      <c r="J105" s="219">
        <f>F105*H105</f>
        <v>221.85000000000002</v>
      </c>
      <c r="K105" s="132">
        <v>3</v>
      </c>
      <c r="L105" s="219">
        <f t="shared" si="17"/>
        <v>221.85000000000002</v>
      </c>
    </row>
    <row r="106" spans="1:12" ht="72">
      <c r="A106" s="57" t="s">
        <v>390</v>
      </c>
      <c r="B106" s="29">
        <v>97887</v>
      </c>
      <c r="C106" s="57" t="s">
        <v>29</v>
      </c>
      <c r="D106" s="28" t="s">
        <v>548</v>
      </c>
      <c r="E106" s="97" t="s">
        <v>290</v>
      </c>
      <c r="F106" s="132">
        <v>3</v>
      </c>
      <c r="G106" s="30">
        <v>204.92</v>
      </c>
      <c r="H106" s="248">
        <v>242.84</v>
      </c>
      <c r="I106" s="219">
        <f>F106*G106</f>
        <v>614.76</v>
      </c>
      <c r="J106" s="219">
        <f>F106*H106</f>
        <v>728.52</v>
      </c>
      <c r="K106" s="132">
        <v>3</v>
      </c>
      <c r="L106" s="219">
        <f t="shared" si="17"/>
        <v>728.52</v>
      </c>
    </row>
    <row r="107" spans="1:12">
      <c r="A107" s="378" t="s">
        <v>99</v>
      </c>
      <c r="B107" s="378"/>
      <c r="C107" s="378"/>
      <c r="D107" s="378"/>
      <c r="E107" s="378"/>
      <c r="F107" s="378"/>
      <c r="G107" s="378"/>
      <c r="H107" s="378"/>
      <c r="I107" s="220">
        <f>SUM(I99:I106)</f>
        <v>9267.73</v>
      </c>
      <c r="J107" s="220">
        <f>SUM(J99:J106)</f>
        <v>11053.890000000001</v>
      </c>
      <c r="K107" s="228"/>
      <c r="L107" s="220">
        <f>SUM(L99:L106)</f>
        <v>11053.890000000001</v>
      </c>
    </row>
    <row r="108" spans="1:12">
      <c r="A108" s="223"/>
      <c r="B108" s="223"/>
      <c r="C108" s="223"/>
      <c r="D108" s="223"/>
      <c r="E108" s="223"/>
      <c r="F108" s="223"/>
      <c r="G108" s="223"/>
      <c r="H108" s="223"/>
      <c r="I108" s="224"/>
      <c r="J108" s="224"/>
      <c r="K108" s="208"/>
      <c r="L108" s="208"/>
    </row>
    <row r="109" spans="1:12">
      <c r="A109" s="209">
        <v>8</v>
      </c>
      <c r="B109" s="225"/>
      <c r="C109" s="209"/>
      <c r="D109" s="212" t="s">
        <v>311</v>
      </c>
      <c r="E109" s="226"/>
      <c r="F109" s="227"/>
      <c r="G109" s="227"/>
      <c r="H109" s="227"/>
      <c r="I109" s="213"/>
      <c r="J109" s="213"/>
      <c r="K109" s="214"/>
      <c r="L109" s="214"/>
    </row>
    <row r="110" spans="1:12" ht="72">
      <c r="A110" s="57" t="s">
        <v>44</v>
      </c>
      <c r="B110" s="29">
        <v>91870</v>
      </c>
      <c r="C110" s="57" t="s">
        <v>29</v>
      </c>
      <c r="D110" s="28" t="s">
        <v>549</v>
      </c>
      <c r="E110" s="29" t="s">
        <v>16</v>
      </c>
      <c r="F110" s="106">
        <v>50</v>
      </c>
      <c r="G110" s="30">
        <v>9.93</v>
      </c>
      <c r="H110" s="219">
        <v>11.49</v>
      </c>
      <c r="I110" s="219">
        <f>F110*G110</f>
        <v>496.5</v>
      </c>
      <c r="J110" s="219">
        <f>F110*H110</f>
        <v>574.5</v>
      </c>
      <c r="K110" s="208"/>
      <c r="L110" s="219">
        <f t="shared" ref="L110:L113" si="26">K110*H110</f>
        <v>0</v>
      </c>
    </row>
    <row r="111" spans="1:12" ht="60">
      <c r="A111" s="57" t="s">
        <v>250</v>
      </c>
      <c r="B111" s="29">
        <v>98267</v>
      </c>
      <c r="C111" s="57" t="s">
        <v>29</v>
      </c>
      <c r="D111" s="28" t="s">
        <v>482</v>
      </c>
      <c r="E111" s="29" t="s">
        <v>16</v>
      </c>
      <c r="F111" s="106">
        <v>65</v>
      </c>
      <c r="G111" s="30">
        <v>11.49</v>
      </c>
      <c r="H111" s="219">
        <v>10.199999999999999</v>
      </c>
      <c r="I111" s="219">
        <f>F111*G111</f>
        <v>746.85</v>
      </c>
      <c r="J111" s="219">
        <f>F111*H111</f>
        <v>663</v>
      </c>
      <c r="K111" s="208"/>
      <c r="L111" s="219">
        <f t="shared" si="26"/>
        <v>0</v>
      </c>
    </row>
    <row r="112" spans="1:12" ht="48">
      <c r="A112" s="57" t="s">
        <v>251</v>
      </c>
      <c r="B112" s="29">
        <v>100556</v>
      </c>
      <c r="C112" s="57" t="s">
        <v>29</v>
      </c>
      <c r="D112" s="98" t="s">
        <v>483</v>
      </c>
      <c r="E112" s="97" t="s">
        <v>290</v>
      </c>
      <c r="F112" s="132">
        <v>9</v>
      </c>
      <c r="G112" s="30">
        <v>47.81</v>
      </c>
      <c r="H112" s="219">
        <v>55.4</v>
      </c>
      <c r="I112" s="219">
        <f>F112*G112</f>
        <v>430.29</v>
      </c>
      <c r="J112" s="219">
        <f>F112*H112</f>
        <v>498.59999999999997</v>
      </c>
      <c r="K112" s="208"/>
      <c r="L112" s="219">
        <f t="shared" si="26"/>
        <v>0</v>
      </c>
    </row>
    <row r="113" spans="1:12" ht="84">
      <c r="A113" s="57" t="s">
        <v>252</v>
      </c>
      <c r="B113" s="29">
        <v>100561</v>
      </c>
      <c r="C113" s="57" t="s">
        <v>29</v>
      </c>
      <c r="D113" s="28" t="s">
        <v>484</v>
      </c>
      <c r="E113" s="97" t="s">
        <v>290</v>
      </c>
      <c r="F113" s="132">
        <v>1</v>
      </c>
      <c r="G113" s="30">
        <v>254.15</v>
      </c>
      <c r="H113" s="219">
        <v>291.12</v>
      </c>
      <c r="I113" s="219">
        <f>F113*G113</f>
        <v>254.15</v>
      </c>
      <c r="J113" s="219">
        <f>F113*H113</f>
        <v>291.12</v>
      </c>
      <c r="K113" s="208"/>
      <c r="L113" s="219">
        <f t="shared" si="26"/>
        <v>0</v>
      </c>
    </row>
    <row r="114" spans="1:12">
      <c r="A114" s="378" t="s">
        <v>632</v>
      </c>
      <c r="B114" s="378"/>
      <c r="C114" s="378"/>
      <c r="D114" s="378"/>
      <c r="E114" s="378"/>
      <c r="F114" s="378"/>
      <c r="G114" s="378"/>
      <c r="H114" s="378"/>
      <c r="I114" s="220">
        <f>SUM(I110:I113)</f>
        <v>1927.79</v>
      </c>
      <c r="J114" s="220">
        <f>SUM(J110:J113)</f>
        <v>2027.2199999999998</v>
      </c>
      <c r="K114" s="228"/>
      <c r="L114" s="220">
        <f>SUM(L110:L113)</f>
        <v>0</v>
      </c>
    </row>
    <row r="115" spans="1:12">
      <c r="A115" s="223"/>
      <c r="B115" s="223"/>
      <c r="C115" s="223"/>
      <c r="D115" s="223"/>
      <c r="E115" s="223"/>
      <c r="F115" s="223"/>
      <c r="G115" s="223"/>
      <c r="H115" s="223"/>
      <c r="I115" s="224"/>
      <c r="J115" s="224"/>
      <c r="K115" s="208"/>
      <c r="L115" s="208"/>
    </row>
    <row r="116" spans="1:12">
      <c r="A116" s="209">
        <v>9</v>
      </c>
      <c r="B116" s="225"/>
      <c r="C116" s="209"/>
      <c r="D116" s="212" t="s">
        <v>312</v>
      </c>
      <c r="E116" s="226"/>
      <c r="F116" s="227"/>
      <c r="G116" s="227"/>
      <c r="H116" s="227"/>
      <c r="I116" s="213"/>
      <c r="J116" s="213"/>
      <c r="K116" s="214"/>
      <c r="L116" s="214"/>
    </row>
    <row r="117" spans="1:12" ht="38.25">
      <c r="A117" s="229" t="s">
        <v>80</v>
      </c>
      <c r="B117" s="230"/>
      <c r="C117" s="229"/>
      <c r="D117" s="231" t="s">
        <v>313</v>
      </c>
      <c r="E117" s="232"/>
      <c r="F117" s="233"/>
      <c r="G117" s="233"/>
      <c r="H117" s="233"/>
      <c r="I117" s="234"/>
      <c r="J117" s="234"/>
      <c r="K117" s="235"/>
      <c r="L117" s="235"/>
    </row>
    <row r="118" spans="1:12" ht="60">
      <c r="A118" s="57" t="s">
        <v>391</v>
      </c>
      <c r="B118" s="29">
        <v>89356</v>
      </c>
      <c r="C118" s="57" t="s">
        <v>29</v>
      </c>
      <c r="D118" s="98" t="s">
        <v>550</v>
      </c>
      <c r="E118" s="29" t="s">
        <v>16</v>
      </c>
      <c r="F118" s="106">
        <v>36.06</v>
      </c>
      <c r="G118" s="30">
        <v>18.579999999999998</v>
      </c>
      <c r="H118" s="248">
        <v>22.49</v>
      </c>
      <c r="I118" s="219">
        <f t="shared" ref="I118:I125" si="27">F118*G118</f>
        <v>669.99479999999994</v>
      </c>
      <c r="J118" s="219">
        <f t="shared" ref="J118:J125" si="28">F118*H118</f>
        <v>810.98940000000005</v>
      </c>
      <c r="K118" s="252">
        <v>36.06</v>
      </c>
      <c r="L118" s="219">
        <f t="shared" ref="L118:L131" si="29">K118*H118</f>
        <v>810.98940000000005</v>
      </c>
    </row>
    <row r="119" spans="1:12" ht="60">
      <c r="A119" s="57" t="s">
        <v>392</v>
      </c>
      <c r="B119" s="29">
        <v>89357</v>
      </c>
      <c r="C119" s="57" t="s">
        <v>29</v>
      </c>
      <c r="D119" s="98" t="s">
        <v>551</v>
      </c>
      <c r="E119" s="29" t="s">
        <v>16</v>
      </c>
      <c r="F119" s="106">
        <v>8.94</v>
      </c>
      <c r="G119" s="30">
        <v>27.68</v>
      </c>
      <c r="H119" s="248">
        <v>33.06</v>
      </c>
      <c r="I119" s="219">
        <f t="shared" si="27"/>
        <v>247.45919999999998</v>
      </c>
      <c r="J119" s="219">
        <f t="shared" si="28"/>
        <v>295.5564</v>
      </c>
      <c r="K119" s="252">
        <v>8.94</v>
      </c>
      <c r="L119" s="219">
        <f t="shared" si="29"/>
        <v>295.5564</v>
      </c>
    </row>
    <row r="120" spans="1:12" ht="60">
      <c r="A120" s="57" t="s">
        <v>393</v>
      </c>
      <c r="B120" s="29">
        <v>89449</v>
      </c>
      <c r="C120" s="57" t="s">
        <v>29</v>
      </c>
      <c r="D120" s="98" t="s">
        <v>485</v>
      </c>
      <c r="E120" s="97" t="s">
        <v>16</v>
      </c>
      <c r="F120" s="132">
        <v>21.5</v>
      </c>
      <c r="G120" s="30">
        <v>20.65</v>
      </c>
      <c r="H120" s="248">
        <v>23.45</v>
      </c>
      <c r="I120" s="219">
        <f t="shared" si="27"/>
        <v>443.97499999999997</v>
      </c>
      <c r="J120" s="219">
        <f t="shared" si="28"/>
        <v>504.17500000000001</v>
      </c>
      <c r="K120" s="252">
        <v>21.5</v>
      </c>
      <c r="L120" s="219">
        <f t="shared" si="29"/>
        <v>504.17500000000001</v>
      </c>
    </row>
    <row r="121" spans="1:12" ht="60">
      <c r="A121" s="57" t="s">
        <v>394</v>
      </c>
      <c r="B121" s="29">
        <v>89450</v>
      </c>
      <c r="C121" s="57" t="s">
        <v>29</v>
      </c>
      <c r="D121" s="98" t="s">
        <v>486</v>
      </c>
      <c r="E121" s="97" t="s">
        <v>16</v>
      </c>
      <c r="F121" s="132">
        <v>8.6999999999999993</v>
      </c>
      <c r="G121" s="30">
        <v>34.33</v>
      </c>
      <c r="H121" s="248">
        <v>38.89</v>
      </c>
      <c r="I121" s="219">
        <f t="shared" si="27"/>
        <v>298.67099999999994</v>
      </c>
      <c r="J121" s="219">
        <f t="shared" si="28"/>
        <v>338.34299999999996</v>
      </c>
      <c r="K121" s="252">
        <v>8.6999999999999993</v>
      </c>
      <c r="L121" s="219">
        <f t="shared" si="29"/>
        <v>338.34299999999996</v>
      </c>
    </row>
    <row r="122" spans="1:12" ht="108">
      <c r="A122" s="57" t="s">
        <v>395</v>
      </c>
      <c r="B122" s="29">
        <v>94703</v>
      </c>
      <c r="C122" s="57" t="s">
        <v>29</v>
      </c>
      <c r="D122" s="98" t="s">
        <v>487</v>
      </c>
      <c r="E122" s="97" t="s">
        <v>290</v>
      </c>
      <c r="F122" s="132">
        <v>2</v>
      </c>
      <c r="G122" s="30">
        <v>21.01</v>
      </c>
      <c r="H122" s="248">
        <v>24.26</v>
      </c>
      <c r="I122" s="219">
        <f t="shared" si="27"/>
        <v>42.02</v>
      </c>
      <c r="J122" s="219">
        <f t="shared" si="28"/>
        <v>48.52</v>
      </c>
      <c r="K122" s="252">
        <v>2</v>
      </c>
      <c r="L122" s="219">
        <f t="shared" si="29"/>
        <v>48.52</v>
      </c>
    </row>
    <row r="123" spans="1:12" ht="108">
      <c r="A123" s="57" t="s">
        <v>396</v>
      </c>
      <c r="B123" s="29">
        <v>94704</v>
      </c>
      <c r="C123" s="57" t="s">
        <v>29</v>
      </c>
      <c r="D123" s="98" t="s">
        <v>553</v>
      </c>
      <c r="E123" s="97" t="s">
        <v>290</v>
      </c>
      <c r="F123" s="132">
        <v>2</v>
      </c>
      <c r="G123" s="130">
        <v>25.44</v>
      </c>
      <c r="H123" s="248">
        <v>29.26</v>
      </c>
      <c r="I123" s="219">
        <f t="shared" si="27"/>
        <v>50.88</v>
      </c>
      <c r="J123" s="219">
        <f t="shared" si="28"/>
        <v>58.52</v>
      </c>
      <c r="K123" s="252">
        <v>2</v>
      </c>
      <c r="L123" s="219">
        <f t="shared" si="29"/>
        <v>58.52</v>
      </c>
    </row>
    <row r="124" spans="1:12" ht="108">
      <c r="A124" s="57" t="s">
        <v>397</v>
      </c>
      <c r="B124" s="29">
        <v>94706</v>
      </c>
      <c r="C124" s="57" t="s">
        <v>29</v>
      </c>
      <c r="D124" s="98" t="s">
        <v>552</v>
      </c>
      <c r="E124" s="97" t="s">
        <v>290</v>
      </c>
      <c r="F124" s="132">
        <v>2</v>
      </c>
      <c r="G124" s="30">
        <v>43.86</v>
      </c>
      <c r="H124" s="248">
        <v>50.27</v>
      </c>
      <c r="I124" s="219">
        <f t="shared" si="27"/>
        <v>87.72</v>
      </c>
      <c r="J124" s="219">
        <f t="shared" si="28"/>
        <v>100.54</v>
      </c>
      <c r="K124" s="252">
        <v>2</v>
      </c>
      <c r="L124" s="219">
        <f t="shared" si="29"/>
        <v>100.54</v>
      </c>
    </row>
    <row r="125" spans="1:12" ht="108">
      <c r="A125" s="57" t="s">
        <v>398</v>
      </c>
      <c r="B125" s="29">
        <v>94707</v>
      </c>
      <c r="C125" s="57" t="s">
        <v>29</v>
      </c>
      <c r="D125" s="98" t="s">
        <v>488</v>
      </c>
      <c r="E125" s="97" t="s">
        <v>290</v>
      </c>
      <c r="F125" s="132">
        <v>2</v>
      </c>
      <c r="G125" s="30">
        <v>56.29</v>
      </c>
      <c r="H125" s="248">
        <v>64.28</v>
      </c>
      <c r="I125" s="219">
        <f t="shared" si="27"/>
        <v>112.58</v>
      </c>
      <c r="J125" s="219">
        <f t="shared" si="28"/>
        <v>128.56</v>
      </c>
      <c r="K125" s="252">
        <v>2</v>
      </c>
      <c r="L125" s="219">
        <f t="shared" si="29"/>
        <v>128.56</v>
      </c>
    </row>
    <row r="126" spans="1:12">
      <c r="A126" s="378" t="s">
        <v>532</v>
      </c>
      <c r="B126" s="378"/>
      <c r="C126" s="378"/>
      <c r="D126" s="378"/>
      <c r="E126" s="378"/>
      <c r="F126" s="378"/>
      <c r="G126" s="378"/>
      <c r="H126" s="378"/>
      <c r="I126" s="220">
        <f>SUM(I118:I125)</f>
        <v>1953.3</v>
      </c>
      <c r="J126" s="220">
        <f>SUM(J118:J125)</f>
        <v>2285.2037999999998</v>
      </c>
      <c r="K126" s="228"/>
      <c r="L126" s="220">
        <f>SUM(L118:L125)</f>
        <v>2285.2037999999998</v>
      </c>
    </row>
    <row r="127" spans="1:12">
      <c r="A127" s="229" t="s">
        <v>399</v>
      </c>
      <c r="B127" s="230"/>
      <c r="C127" s="229"/>
      <c r="D127" s="231" t="s">
        <v>314</v>
      </c>
      <c r="E127" s="232"/>
      <c r="F127" s="233"/>
      <c r="G127" s="233"/>
      <c r="H127" s="233"/>
      <c r="I127" s="234"/>
      <c r="J127" s="234"/>
      <c r="K127" s="235"/>
      <c r="L127" s="235"/>
    </row>
    <row r="128" spans="1:12" ht="48">
      <c r="A128" s="57" t="s">
        <v>399</v>
      </c>
      <c r="B128" s="29">
        <v>94499</v>
      </c>
      <c r="C128" s="57" t="s">
        <v>29</v>
      </c>
      <c r="D128" s="98" t="s">
        <v>489</v>
      </c>
      <c r="E128" s="97" t="s">
        <v>290</v>
      </c>
      <c r="F128" s="132">
        <v>2</v>
      </c>
      <c r="G128" s="133">
        <v>217.31</v>
      </c>
      <c r="H128" s="219">
        <v>247.16</v>
      </c>
      <c r="I128" s="219">
        <f>F128*G128</f>
        <v>434.62</v>
      </c>
      <c r="J128" s="219">
        <f>F128*H128</f>
        <v>494.32</v>
      </c>
      <c r="K128" s="132">
        <v>2</v>
      </c>
      <c r="L128" s="219">
        <f t="shared" si="29"/>
        <v>494.32</v>
      </c>
    </row>
    <row r="129" spans="1:12" ht="48">
      <c r="A129" s="57" t="s">
        <v>400</v>
      </c>
      <c r="B129" s="29">
        <v>94498</v>
      </c>
      <c r="C129" s="57" t="s">
        <v>29</v>
      </c>
      <c r="D129" s="98" t="s">
        <v>554</v>
      </c>
      <c r="E129" s="97" t="s">
        <v>290</v>
      </c>
      <c r="F129" s="132">
        <v>2</v>
      </c>
      <c r="G129" s="133">
        <v>109.17</v>
      </c>
      <c r="H129" s="219">
        <v>124.66</v>
      </c>
      <c r="I129" s="219">
        <f>F129*G129</f>
        <v>218.34</v>
      </c>
      <c r="J129" s="219">
        <f>F129*H129</f>
        <v>249.32</v>
      </c>
      <c r="K129" s="132">
        <v>2</v>
      </c>
      <c r="L129" s="219">
        <f t="shared" si="29"/>
        <v>249.32</v>
      </c>
    </row>
    <row r="130" spans="1:12" ht="48">
      <c r="A130" s="57" t="s">
        <v>401</v>
      </c>
      <c r="B130" s="29">
        <v>94796</v>
      </c>
      <c r="C130" s="57" t="s">
        <v>29</v>
      </c>
      <c r="D130" s="98" t="s">
        <v>542</v>
      </c>
      <c r="E130" s="97" t="s">
        <v>290</v>
      </c>
      <c r="F130" s="132">
        <v>2</v>
      </c>
      <c r="G130" s="133">
        <v>29.74</v>
      </c>
      <c r="H130" s="219">
        <v>33.590000000000003</v>
      </c>
      <c r="I130" s="219">
        <f>F130*G130</f>
        <v>59.48</v>
      </c>
      <c r="J130" s="219">
        <f>F130*H130</f>
        <v>67.180000000000007</v>
      </c>
      <c r="K130" s="132">
        <v>2</v>
      </c>
      <c r="L130" s="219">
        <f t="shared" si="29"/>
        <v>67.180000000000007</v>
      </c>
    </row>
    <row r="131" spans="1:12" ht="72">
      <c r="A131" s="57" t="s">
        <v>402</v>
      </c>
      <c r="B131" s="29">
        <v>102623</v>
      </c>
      <c r="C131" s="57" t="s">
        <v>29</v>
      </c>
      <c r="D131" s="98" t="s">
        <v>490</v>
      </c>
      <c r="E131" s="97" t="s">
        <v>290</v>
      </c>
      <c r="F131" s="132">
        <v>2</v>
      </c>
      <c r="G131" s="133">
        <v>775.93</v>
      </c>
      <c r="H131" s="219">
        <v>881.04</v>
      </c>
      <c r="I131" s="219">
        <f>F131*G131</f>
        <v>1551.86</v>
      </c>
      <c r="J131" s="219">
        <f>F131*H131</f>
        <v>1762.08</v>
      </c>
      <c r="K131" s="132">
        <v>2</v>
      </c>
      <c r="L131" s="219">
        <f t="shared" si="29"/>
        <v>1762.08</v>
      </c>
    </row>
    <row r="132" spans="1:12">
      <c r="A132" s="378" t="s">
        <v>533</v>
      </c>
      <c r="B132" s="378"/>
      <c r="C132" s="378"/>
      <c r="D132" s="378"/>
      <c r="E132" s="378"/>
      <c r="F132" s="378"/>
      <c r="G132" s="378"/>
      <c r="H132" s="378"/>
      <c r="I132" s="220">
        <f>SUM(I128:I131)</f>
        <v>2264.3000000000002</v>
      </c>
      <c r="J132" s="220">
        <f>SUM(J128:J131)</f>
        <v>2572.8999999999996</v>
      </c>
      <c r="K132" s="228"/>
      <c r="L132" s="220">
        <f>SUM(L128:L131)</f>
        <v>2572.8999999999996</v>
      </c>
    </row>
    <row r="133" spans="1:12">
      <c r="A133" s="223"/>
      <c r="B133" s="223"/>
      <c r="C133" s="223"/>
      <c r="D133" s="223"/>
      <c r="E133" s="223"/>
      <c r="F133" s="223"/>
      <c r="G133" s="223"/>
      <c r="H133" s="223"/>
      <c r="I133" s="224"/>
      <c r="J133" s="224"/>
      <c r="K133" s="208"/>
      <c r="L133" s="208"/>
    </row>
    <row r="134" spans="1:12" ht="15.75" customHeight="1">
      <c r="A134" s="209">
        <v>10</v>
      </c>
      <c r="B134" s="225"/>
      <c r="C134" s="209"/>
      <c r="D134" s="379" t="s">
        <v>315</v>
      </c>
      <c r="E134" s="380"/>
      <c r="F134" s="381"/>
      <c r="G134" s="227"/>
      <c r="H134" s="227"/>
      <c r="I134" s="213"/>
      <c r="J134" s="213"/>
      <c r="K134" s="214"/>
      <c r="L134" s="214"/>
    </row>
    <row r="135" spans="1:12" ht="15.75" customHeight="1">
      <c r="A135" s="209" t="s">
        <v>45</v>
      </c>
      <c r="B135" s="225"/>
      <c r="C135" s="209"/>
      <c r="D135" s="379" t="s">
        <v>316</v>
      </c>
      <c r="E135" s="380"/>
      <c r="F135" s="381"/>
      <c r="G135" s="227"/>
      <c r="H135" s="227"/>
      <c r="I135" s="213"/>
      <c r="J135" s="213"/>
      <c r="K135" s="214"/>
      <c r="L135" s="214"/>
    </row>
    <row r="136" spans="1:12" ht="72">
      <c r="A136" s="57" t="s">
        <v>355</v>
      </c>
      <c r="B136" s="29">
        <v>89714</v>
      </c>
      <c r="C136" s="57" t="s">
        <v>29</v>
      </c>
      <c r="D136" s="98" t="s">
        <v>491</v>
      </c>
      <c r="E136" s="29" t="s">
        <v>16</v>
      </c>
      <c r="F136" s="106">
        <v>37.049999999999997</v>
      </c>
      <c r="G136" s="133">
        <v>49.27</v>
      </c>
      <c r="H136" s="219">
        <v>58.7</v>
      </c>
      <c r="I136" s="219">
        <f>F136*G136</f>
        <v>1825.4535000000001</v>
      </c>
      <c r="J136" s="219">
        <f>F136*H136</f>
        <v>2174.835</v>
      </c>
      <c r="K136" s="106">
        <v>37.049999999999997</v>
      </c>
      <c r="L136" s="219">
        <f t="shared" ref="L136:L140" si="30">K136*H136</f>
        <v>2174.835</v>
      </c>
    </row>
    <row r="137" spans="1:12" ht="72">
      <c r="A137" s="57" t="s">
        <v>356</v>
      </c>
      <c r="B137" s="29">
        <v>89713</v>
      </c>
      <c r="C137" s="57" t="s">
        <v>29</v>
      </c>
      <c r="D137" s="98" t="s">
        <v>492</v>
      </c>
      <c r="E137" s="29" t="s">
        <v>16</v>
      </c>
      <c r="F137" s="106">
        <v>60</v>
      </c>
      <c r="G137" s="133">
        <v>39.049999999999997</v>
      </c>
      <c r="H137" s="219">
        <v>46.39</v>
      </c>
      <c r="I137" s="219">
        <f>F137*G137</f>
        <v>2343</v>
      </c>
      <c r="J137" s="219">
        <f>F137*H137</f>
        <v>2783.4</v>
      </c>
      <c r="K137" s="106">
        <v>60</v>
      </c>
      <c r="L137" s="219">
        <f t="shared" si="30"/>
        <v>2783.4</v>
      </c>
    </row>
    <row r="138" spans="1:12">
      <c r="A138" s="378" t="s">
        <v>633</v>
      </c>
      <c r="B138" s="378"/>
      <c r="C138" s="378"/>
      <c r="D138" s="378"/>
      <c r="E138" s="378"/>
      <c r="F138" s="378"/>
      <c r="G138" s="378"/>
      <c r="H138" s="378"/>
      <c r="I138" s="220">
        <f>SUM(I136:I137)</f>
        <v>4168.4534999999996</v>
      </c>
      <c r="J138" s="220">
        <f>SUM(J136:J137)</f>
        <v>4958.2350000000006</v>
      </c>
      <c r="K138" s="228"/>
      <c r="L138" s="220">
        <f>SUM(L136:L137)</f>
        <v>4958.2350000000006</v>
      </c>
    </row>
    <row r="139" spans="1:12" ht="17.25" customHeight="1">
      <c r="A139" s="229" t="s">
        <v>368</v>
      </c>
      <c r="B139" s="231"/>
      <c r="C139" s="231"/>
      <c r="D139" s="382" t="s">
        <v>314</v>
      </c>
      <c r="E139" s="383"/>
      <c r="F139" s="384"/>
      <c r="G139" s="231"/>
      <c r="H139" s="231"/>
      <c r="I139" s="231"/>
      <c r="J139" s="231"/>
      <c r="K139" s="231"/>
      <c r="L139" s="231"/>
    </row>
    <row r="140" spans="1:12" ht="84">
      <c r="A140" s="57" t="s">
        <v>368</v>
      </c>
      <c r="B140" s="29">
        <v>99251</v>
      </c>
      <c r="C140" s="57" t="s">
        <v>29</v>
      </c>
      <c r="D140" s="165" t="s">
        <v>555</v>
      </c>
      <c r="E140" s="97" t="s">
        <v>290</v>
      </c>
      <c r="F140" s="132">
        <v>6</v>
      </c>
      <c r="G140" s="133">
        <v>197.9</v>
      </c>
      <c r="H140" s="219">
        <v>233.95</v>
      </c>
      <c r="I140" s="219">
        <f>F140*G140</f>
        <v>1187.4000000000001</v>
      </c>
      <c r="J140" s="219">
        <f>F140*H140</f>
        <v>1403.6999999999998</v>
      </c>
      <c r="K140" s="132">
        <v>0</v>
      </c>
      <c r="L140" s="219">
        <f t="shared" si="30"/>
        <v>0</v>
      </c>
    </row>
    <row r="141" spans="1:12">
      <c r="A141" s="378" t="s">
        <v>534</v>
      </c>
      <c r="B141" s="378"/>
      <c r="C141" s="378"/>
      <c r="D141" s="378"/>
      <c r="E141" s="378"/>
      <c r="F141" s="378"/>
      <c r="G141" s="378"/>
      <c r="H141" s="378"/>
      <c r="I141" s="220">
        <f>SUM(I140)</f>
        <v>1187.4000000000001</v>
      </c>
      <c r="J141" s="220">
        <f>SUM(J140)</f>
        <v>1403.6999999999998</v>
      </c>
      <c r="K141" s="228"/>
      <c r="L141" s="220">
        <f>SUM(L140)</f>
        <v>0</v>
      </c>
    </row>
    <row r="142" spans="1:12">
      <c r="A142" s="223"/>
      <c r="B142" s="223"/>
      <c r="C142" s="223"/>
      <c r="D142" s="223"/>
      <c r="E142" s="223"/>
      <c r="F142" s="223"/>
      <c r="G142" s="223"/>
      <c r="H142" s="223"/>
      <c r="I142" s="224"/>
      <c r="J142" s="224"/>
      <c r="K142" s="208"/>
      <c r="L142" s="208"/>
    </row>
    <row r="143" spans="1:12">
      <c r="A143" s="209" t="s">
        <v>637</v>
      </c>
      <c r="B143" s="225"/>
      <c r="C143" s="209"/>
      <c r="D143" s="379" t="s">
        <v>623</v>
      </c>
      <c r="E143" s="380"/>
      <c r="F143" s="381"/>
      <c r="G143" s="227"/>
      <c r="H143" s="227"/>
      <c r="I143" s="213"/>
      <c r="J143" s="213"/>
      <c r="K143" s="214"/>
      <c r="L143" s="214"/>
    </row>
    <row r="144" spans="1:12" ht="18" customHeight="1">
      <c r="A144" s="209" t="s">
        <v>47</v>
      </c>
      <c r="B144" s="225"/>
      <c r="C144" s="209"/>
      <c r="D144" s="379" t="s">
        <v>316</v>
      </c>
      <c r="E144" s="380"/>
      <c r="F144" s="381"/>
      <c r="G144" s="227"/>
      <c r="H144" s="227"/>
      <c r="I144" s="213"/>
      <c r="J144" s="213"/>
      <c r="K144" s="214"/>
      <c r="L144" s="214"/>
    </row>
    <row r="145" spans="1:12" ht="72">
      <c r="A145" s="57" t="s">
        <v>371</v>
      </c>
      <c r="B145" s="29">
        <v>89714</v>
      </c>
      <c r="C145" s="57" t="s">
        <v>29</v>
      </c>
      <c r="D145" s="98" t="s">
        <v>493</v>
      </c>
      <c r="E145" s="29" t="s">
        <v>16</v>
      </c>
      <c r="F145" s="106">
        <v>30.12</v>
      </c>
      <c r="G145" s="133">
        <v>49.27</v>
      </c>
      <c r="H145" s="219">
        <v>58.7</v>
      </c>
      <c r="I145" s="219">
        <f>F145*G145</f>
        <v>1484.0124000000001</v>
      </c>
      <c r="J145" s="219">
        <f>F145*H145</f>
        <v>1768.0440000000001</v>
      </c>
      <c r="K145" s="106">
        <v>30.12</v>
      </c>
      <c r="L145" s="219">
        <f t="shared" ref="L145:L148" si="31">K145*H145</f>
        <v>1768.0440000000001</v>
      </c>
    </row>
    <row r="146" spans="1:12" ht="72">
      <c r="A146" s="57" t="s">
        <v>372</v>
      </c>
      <c r="B146" s="29">
        <v>89713</v>
      </c>
      <c r="C146" s="57" t="s">
        <v>29</v>
      </c>
      <c r="D146" s="98" t="s">
        <v>492</v>
      </c>
      <c r="E146" s="29" t="s">
        <v>16</v>
      </c>
      <c r="F146" s="106">
        <v>3.4</v>
      </c>
      <c r="G146" s="133">
        <v>39.049999999999997</v>
      </c>
      <c r="H146" s="219">
        <v>46.39</v>
      </c>
      <c r="I146" s="219">
        <f>F146*G146</f>
        <v>132.76999999999998</v>
      </c>
      <c r="J146" s="219">
        <f>F146*H146</f>
        <v>157.726</v>
      </c>
      <c r="K146" s="106">
        <v>3.4</v>
      </c>
      <c r="L146" s="219">
        <f t="shared" si="31"/>
        <v>157.726</v>
      </c>
    </row>
    <row r="147" spans="1:12" ht="72">
      <c r="A147" s="57" t="s">
        <v>403</v>
      </c>
      <c r="B147" s="29">
        <v>89712</v>
      </c>
      <c r="C147" s="57" t="s">
        <v>29</v>
      </c>
      <c r="D147" s="98" t="s">
        <v>494</v>
      </c>
      <c r="E147" s="97" t="s">
        <v>16</v>
      </c>
      <c r="F147" s="132">
        <v>12.4</v>
      </c>
      <c r="G147" s="133">
        <v>25.89</v>
      </c>
      <c r="H147" s="219">
        <v>30.82</v>
      </c>
      <c r="I147" s="219">
        <f>F147*G147</f>
        <v>321.036</v>
      </c>
      <c r="J147" s="219">
        <f>F147*H147</f>
        <v>382.16800000000001</v>
      </c>
      <c r="K147" s="132">
        <v>12.4</v>
      </c>
      <c r="L147" s="219">
        <f t="shared" si="31"/>
        <v>382.16800000000001</v>
      </c>
    </row>
    <row r="148" spans="1:12" ht="72" customHeight="1">
      <c r="A148" s="57" t="s">
        <v>404</v>
      </c>
      <c r="B148" s="29">
        <v>89711</v>
      </c>
      <c r="C148" s="57" t="s">
        <v>29</v>
      </c>
      <c r="D148" s="99" t="s">
        <v>495</v>
      </c>
      <c r="E148" s="97" t="s">
        <v>16</v>
      </c>
      <c r="F148" s="132">
        <v>9.8000000000000007</v>
      </c>
      <c r="G148" s="133">
        <v>17.149999999999999</v>
      </c>
      <c r="H148" s="219">
        <v>20.61</v>
      </c>
      <c r="I148" s="219">
        <f>F148*G148</f>
        <v>168.07</v>
      </c>
      <c r="J148" s="219">
        <f>F148*H148</f>
        <v>201.97800000000001</v>
      </c>
      <c r="K148" s="132">
        <v>9.8000000000000007</v>
      </c>
      <c r="L148" s="219">
        <f t="shared" si="31"/>
        <v>201.97800000000001</v>
      </c>
    </row>
    <row r="149" spans="1:12" ht="14.25" customHeight="1">
      <c r="A149" s="378" t="s">
        <v>535</v>
      </c>
      <c r="B149" s="378"/>
      <c r="C149" s="378"/>
      <c r="D149" s="378"/>
      <c r="E149" s="378"/>
      <c r="F149" s="378"/>
      <c r="G149" s="378"/>
      <c r="H149" s="378"/>
      <c r="I149" s="220">
        <f>SUM(I145:I148)</f>
        <v>2105.8884000000003</v>
      </c>
      <c r="J149" s="220">
        <f>SUM(J145:J148)</f>
        <v>2509.9160000000002</v>
      </c>
      <c r="K149" s="228"/>
      <c r="L149" s="220">
        <f>SUM(L145:L148)</f>
        <v>2509.9160000000002</v>
      </c>
    </row>
    <row r="150" spans="1:12">
      <c r="A150" s="229" t="s">
        <v>48</v>
      </c>
      <c r="B150" s="230"/>
      <c r="C150" s="229"/>
      <c r="D150" s="382" t="s">
        <v>314</v>
      </c>
      <c r="E150" s="383"/>
      <c r="F150" s="384"/>
      <c r="G150" s="233"/>
      <c r="H150" s="233"/>
      <c r="I150" s="234"/>
      <c r="J150" s="234"/>
      <c r="K150" s="235"/>
      <c r="L150" s="235"/>
    </row>
    <row r="151" spans="1:12" ht="71.25" customHeight="1">
      <c r="A151" s="57" t="s">
        <v>406</v>
      </c>
      <c r="B151" s="29">
        <v>89708</v>
      </c>
      <c r="C151" s="57" t="s">
        <v>29</v>
      </c>
      <c r="D151" s="98" t="s">
        <v>496</v>
      </c>
      <c r="E151" s="29" t="s">
        <v>290</v>
      </c>
      <c r="F151" s="106">
        <v>6</v>
      </c>
      <c r="G151" s="166">
        <v>76.39</v>
      </c>
      <c r="H151" s="219">
        <v>87.8</v>
      </c>
      <c r="I151" s="219">
        <f>F151*G151</f>
        <v>458.34000000000003</v>
      </c>
      <c r="J151" s="219">
        <f>F151*H151</f>
        <v>526.79999999999995</v>
      </c>
      <c r="K151" s="208"/>
      <c r="L151" s="219">
        <f t="shared" ref="L151:L153" si="32">K151*H151</f>
        <v>0</v>
      </c>
    </row>
    <row r="152" spans="1:12" ht="48.75" customHeight="1">
      <c r="A152" s="57" t="s">
        <v>407</v>
      </c>
      <c r="B152" s="29">
        <v>98110</v>
      </c>
      <c r="C152" s="57" t="s">
        <v>29</v>
      </c>
      <c r="D152" s="98" t="s">
        <v>497</v>
      </c>
      <c r="E152" s="97" t="s">
        <v>290</v>
      </c>
      <c r="F152" s="132">
        <v>1</v>
      </c>
      <c r="G152" s="133">
        <v>327.12</v>
      </c>
      <c r="H152" s="219">
        <v>370.29</v>
      </c>
      <c r="I152" s="219">
        <f>F152*G152</f>
        <v>327.12</v>
      </c>
      <c r="J152" s="219">
        <f>F152*H152</f>
        <v>370.29</v>
      </c>
      <c r="K152" s="208"/>
      <c r="L152" s="219">
        <f t="shared" si="32"/>
        <v>0</v>
      </c>
    </row>
    <row r="153" spans="1:12" ht="47.25" customHeight="1">
      <c r="A153" s="57" t="s">
        <v>408</v>
      </c>
      <c r="B153" s="29" t="s">
        <v>212</v>
      </c>
      <c r="C153" s="57" t="s">
        <v>29</v>
      </c>
      <c r="D153" s="98" t="s">
        <v>498</v>
      </c>
      <c r="E153" s="97" t="s">
        <v>290</v>
      </c>
      <c r="F153" s="132">
        <v>2</v>
      </c>
      <c r="G153" s="133">
        <v>193.29</v>
      </c>
      <c r="H153" s="219">
        <v>227.9</v>
      </c>
      <c r="I153" s="219">
        <f>F153*G153</f>
        <v>386.58</v>
      </c>
      <c r="J153" s="219">
        <f>F153*H153</f>
        <v>455.8</v>
      </c>
      <c r="K153" s="208"/>
      <c r="L153" s="219">
        <f t="shared" si="32"/>
        <v>0</v>
      </c>
    </row>
    <row r="154" spans="1:12">
      <c r="A154" s="378" t="s">
        <v>536</v>
      </c>
      <c r="B154" s="378"/>
      <c r="C154" s="378"/>
      <c r="D154" s="378"/>
      <c r="E154" s="378"/>
      <c r="F154" s="378"/>
      <c r="G154" s="378"/>
      <c r="H154" s="378"/>
      <c r="I154" s="220">
        <f>SUM(I151:I153)</f>
        <v>1172.04</v>
      </c>
      <c r="J154" s="220">
        <f>SUM(J151:J153)</f>
        <v>1352.8899999999999</v>
      </c>
      <c r="K154" s="228"/>
      <c r="L154" s="220">
        <f>SUM(L151:L153)</f>
        <v>0</v>
      </c>
    </row>
    <row r="155" spans="1:12">
      <c r="A155" s="229" t="s">
        <v>49</v>
      </c>
      <c r="B155" s="230"/>
      <c r="C155" s="229"/>
      <c r="D155" s="231" t="s">
        <v>318</v>
      </c>
      <c r="E155" s="232"/>
      <c r="F155" s="233"/>
      <c r="G155" s="233"/>
      <c r="H155" s="233"/>
      <c r="I155" s="234"/>
      <c r="J155" s="234"/>
      <c r="K155" s="235"/>
      <c r="L155" s="235"/>
    </row>
    <row r="156" spans="1:12" ht="96">
      <c r="A156" s="57" t="s">
        <v>409</v>
      </c>
      <c r="B156" s="29">
        <v>98067</v>
      </c>
      <c r="C156" s="57" t="s">
        <v>29</v>
      </c>
      <c r="D156" s="98" t="s">
        <v>499</v>
      </c>
      <c r="E156" s="97" t="s">
        <v>290</v>
      </c>
      <c r="F156" s="132">
        <v>1</v>
      </c>
      <c r="G156" s="133">
        <v>5122.79</v>
      </c>
      <c r="H156" s="219">
        <v>5994.04</v>
      </c>
      <c r="I156" s="219">
        <f>F156*G156</f>
        <v>5122.79</v>
      </c>
      <c r="J156" s="219">
        <f>F156*H156</f>
        <v>5994.04</v>
      </c>
      <c r="K156" s="132">
        <v>1</v>
      </c>
      <c r="L156" s="219">
        <f t="shared" ref="L156:L157" si="33">K156*H156</f>
        <v>5994.04</v>
      </c>
    </row>
    <row r="157" spans="1:12" ht="84">
      <c r="A157" s="57" t="s">
        <v>410</v>
      </c>
      <c r="B157" s="29">
        <v>98099</v>
      </c>
      <c r="C157" s="57" t="s">
        <v>29</v>
      </c>
      <c r="D157" s="98" t="s">
        <v>500</v>
      </c>
      <c r="E157" s="97" t="s">
        <v>290</v>
      </c>
      <c r="F157" s="132">
        <v>1</v>
      </c>
      <c r="G157" s="133">
        <v>3312.99</v>
      </c>
      <c r="H157" s="219">
        <v>3882.88</v>
      </c>
      <c r="I157" s="219">
        <f>F157*G157</f>
        <v>3312.99</v>
      </c>
      <c r="J157" s="219">
        <f>F157*H157</f>
        <v>3882.88</v>
      </c>
      <c r="K157" s="132">
        <v>1</v>
      </c>
      <c r="L157" s="219">
        <f t="shared" si="33"/>
        <v>3882.88</v>
      </c>
    </row>
    <row r="158" spans="1:12">
      <c r="A158" s="378" t="s">
        <v>319</v>
      </c>
      <c r="B158" s="378"/>
      <c r="C158" s="378"/>
      <c r="D158" s="378"/>
      <c r="E158" s="378"/>
      <c r="F158" s="378"/>
      <c r="G158" s="378"/>
      <c r="H158" s="378"/>
      <c r="I158" s="220">
        <f>SUM(I156:I157)</f>
        <v>8435.7799999999988</v>
      </c>
      <c r="J158" s="220">
        <f>SUM(J156:J157)</f>
        <v>9876.92</v>
      </c>
      <c r="K158" s="228"/>
      <c r="L158" s="220">
        <f>SUM(L156:L157)</f>
        <v>9876.92</v>
      </c>
    </row>
    <row r="159" spans="1:12">
      <c r="A159" s="223"/>
      <c r="B159" s="223"/>
      <c r="C159" s="223"/>
      <c r="D159" s="223"/>
      <c r="E159" s="223"/>
      <c r="F159" s="223"/>
      <c r="G159" s="223"/>
      <c r="H159" s="223"/>
      <c r="I159" s="224"/>
      <c r="J159" s="224"/>
      <c r="K159" s="208"/>
      <c r="L159" s="208"/>
    </row>
    <row r="160" spans="1:12" ht="25.5">
      <c r="A160" s="209" t="s">
        <v>635</v>
      </c>
      <c r="B160" s="225"/>
      <c r="C160" s="209"/>
      <c r="D160" s="212" t="s">
        <v>320</v>
      </c>
      <c r="E160" s="226"/>
      <c r="F160" s="227"/>
      <c r="G160" s="227"/>
      <c r="H160" s="227"/>
      <c r="I160" s="213"/>
      <c r="J160" s="213"/>
      <c r="K160" s="214"/>
      <c r="L160" s="214"/>
    </row>
    <row r="161" spans="1:12" ht="60">
      <c r="A161" s="57" t="s">
        <v>50</v>
      </c>
      <c r="B161" s="29" t="s">
        <v>321</v>
      </c>
      <c r="C161" s="57" t="s">
        <v>29</v>
      </c>
      <c r="D161" s="28" t="s">
        <v>501</v>
      </c>
      <c r="E161" s="29" t="s">
        <v>193</v>
      </c>
      <c r="F161" s="106">
        <v>2</v>
      </c>
      <c r="G161" s="133">
        <v>219.43</v>
      </c>
      <c r="H161" s="219">
        <v>249.28</v>
      </c>
      <c r="I161" s="219">
        <f>F161*G161</f>
        <v>438.86</v>
      </c>
      <c r="J161" s="219">
        <f>F161*H161</f>
        <v>498.56</v>
      </c>
      <c r="K161" s="218">
        <v>2</v>
      </c>
      <c r="L161" s="219">
        <f t="shared" ref="L161:L163" si="34">K161*H161</f>
        <v>498.56</v>
      </c>
    </row>
    <row r="162" spans="1:12" ht="108">
      <c r="A162" s="57" t="s">
        <v>51</v>
      </c>
      <c r="B162" s="29">
        <v>37559</v>
      </c>
      <c r="C162" s="57" t="s">
        <v>29</v>
      </c>
      <c r="D162" s="98" t="s">
        <v>556</v>
      </c>
      <c r="E162" s="29" t="s">
        <v>193</v>
      </c>
      <c r="F162" s="106">
        <v>3</v>
      </c>
      <c r="G162" s="133">
        <v>30.53</v>
      </c>
      <c r="H162" s="219">
        <v>35.869999999999997</v>
      </c>
      <c r="I162" s="219">
        <f t="shared" ref="I162:I163" si="35">F162*G162</f>
        <v>91.59</v>
      </c>
      <c r="J162" s="219">
        <f>F162*H162</f>
        <v>107.60999999999999</v>
      </c>
      <c r="K162" s="218"/>
      <c r="L162" s="219">
        <f t="shared" si="34"/>
        <v>0</v>
      </c>
    </row>
    <row r="163" spans="1:12" ht="60">
      <c r="A163" s="57" t="s">
        <v>87</v>
      </c>
      <c r="B163" s="29">
        <v>97599</v>
      </c>
      <c r="C163" s="57" t="s">
        <v>29</v>
      </c>
      <c r="D163" s="28" t="s">
        <v>502</v>
      </c>
      <c r="E163" s="97" t="s">
        <v>290</v>
      </c>
      <c r="F163" s="132">
        <v>3</v>
      </c>
      <c r="G163" s="133">
        <v>27.94</v>
      </c>
      <c r="H163" s="219">
        <v>31.13</v>
      </c>
      <c r="I163" s="219">
        <f t="shared" si="35"/>
        <v>83.820000000000007</v>
      </c>
      <c r="J163" s="219">
        <f>F163*H163</f>
        <v>93.39</v>
      </c>
      <c r="K163" s="218">
        <v>3</v>
      </c>
      <c r="L163" s="219">
        <f t="shared" si="34"/>
        <v>93.39</v>
      </c>
    </row>
    <row r="164" spans="1:12">
      <c r="A164" s="378" t="s">
        <v>634</v>
      </c>
      <c r="B164" s="378"/>
      <c r="C164" s="378"/>
      <c r="D164" s="378"/>
      <c r="E164" s="378"/>
      <c r="F164" s="378"/>
      <c r="G164" s="378"/>
      <c r="H164" s="378"/>
      <c r="I164" s="220">
        <f>SUM(I161:I163)</f>
        <v>614.2700000000001</v>
      </c>
      <c r="J164" s="220">
        <f>SUM(J161:J163)</f>
        <v>699.56</v>
      </c>
      <c r="K164" s="228"/>
      <c r="L164" s="220">
        <f>SUM(L161:L163)</f>
        <v>591.95000000000005</v>
      </c>
    </row>
    <row r="165" spans="1:12">
      <c r="A165" s="223"/>
      <c r="B165" s="223"/>
      <c r="C165" s="223"/>
      <c r="D165" s="223"/>
      <c r="E165" s="223"/>
      <c r="F165" s="223"/>
      <c r="G165" s="223"/>
      <c r="H165" s="223"/>
      <c r="I165" s="224"/>
      <c r="J165" s="224"/>
      <c r="K165" s="208"/>
      <c r="L165" s="208"/>
    </row>
    <row r="166" spans="1:12">
      <c r="A166" s="209">
        <v>13</v>
      </c>
      <c r="B166" s="225"/>
      <c r="C166" s="209"/>
      <c r="D166" s="212" t="s">
        <v>63</v>
      </c>
      <c r="E166" s="226"/>
      <c r="F166" s="227"/>
      <c r="G166" s="227"/>
      <c r="H166" s="227"/>
      <c r="I166" s="213"/>
      <c r="J166" s="213"/>
      <c r="K166" s="214"/>
      <c r="L166" s="214"/>
    </row>
    <row r="167" spans="1:12">
      <c r="A167" s="229" t="s">
        <v>88</v>
      </c>
      <c r="B167" s="230"/>
      <c r="C167" s="229"/>
      <c r="D167" s="231" t="s">
        <v>322</v>
      </c>
      <c r="E167" s="232"/>
      <c r="F167" s="233"/>
      <c r="G167" s="233"/>
      <c r="H167" s="233"/>
      <c r="I167" s="234"/>
      <c r="J167" s="234"/>
      <c r="K167" s="235"/>
      <c r="L167" s="235"/>
    </row>
    <row r="168" spans="1:12" ht="96">
      <c r="A168" s="57" t="s">
        <v>358</v>
      </c>
      <c r="B168" s="29">
        <v>86931</v>
      </c>
      <c r="C168" s="57" t="s">
        <v>29</v>
      </c>
      <c r="D168" s="28" t="s">
        <v>503</v>
      </c>
      <c r="E168" s="97" t="s">
        <v>290</v>
      </c>
      <c r="F168" s="132">
        <v>5</v>
      </c>
      <c r="G168" s="133">
        <v>449.46</v>
      </c>
      <c r="H168" s="248">
        <v>509.95</v>
      </c>
      <c r="I168" s="219">
        <f t="shared" ref="I168:I175" si="36">F168*G168</f>
        <v>2247.2999999999997</v>
      </c>
      <c r="J168" s="219">
        <f t="shared" ref="J168:J178" si="37">F168*H168</f>
        <v>2549.75</v>
      </c>
      <c r="K168" s="132">
        <v>5</v>
      </c>
      <c r="L168" s="219">
        <f t="shared" ref="L168:L182" si="38">K168*H168</f>
        <v>2549.75</v>
      </c>
    </row>
    <row r="169" spans="1:12" ht="120">
      <c r="A169" s="57" t="s">
        <v>359</v>
      </c>
      <c r="B169" s="29">
        <v>86942</v>
      </c>
      <c r="C169" s="57" t="s">
        <v>29</v>
      </c>
      <c r="D169" s="98" t="s">
        <v>504</v>
      </c>
      <c r="E169" s="97" t="s">
        <v>290</v>
      </c>
      <c r="F169" s="132">
        <v>4</v>
      </c>
      <c r="G169" s="133">
        <v>226.88</v>
      </c>
      <c r="H169" s="248">
        <v>258.55</v>
      </c>
      <c r="I169" s="219">
        <f t="shared" si="36"/>
        <v>907.52</v>
      </c>
      <c r="J169" s="219">
        <f t="shared" si="37"/>
        <v>1034.2</v>
      </c>
      <c r="K169" s="132">
        <v>4</v>
      </c>
      <c r="L169" s="219">
        <f t="shared" si="38"/>
        <v>1034.2</v>
      </c>
    </row>
    <row r="170" spans="1:12" ht="48">
      <c r="A170" s="57" t="s">
        <v>360</v>
      </c>
      <c r="B170" s="29">
        <v>100858</v>
      </c>
      <c r="C170" s="57" t="s">
        <v>29</v>
      </c>
      <c r="D170" s="98" t="s">
        <v>557</v>
      </c>
      <c r="E170" s="97" t="s">
        <v>290</v>
      </c>
      <c r="F170" s="132">
        <v>1</v>
      </c>
      <c r="G170" s="133">
        <v>603.46</v>
      </c>
      <c r="H170" s="248">
        <v>683.23</v>
      </c>
      <c r="I170" s="219">
        <f t="shared" si="36"/>
        <v>603.46</v>
      </c>
      <c r="J170" s="219">
        <f t="shared" si="37"/>
        <v>683.23</v>
      </c>
      <c r="K170" s="132">
        <v>1</v>
      </c>
      <c r="L170" s="219">
        <f t="shared" si="38"/>
        <v>683.23</v>
      </c>
    </row>
    <row r="171" spans="1:12" ht="58.5" customHeight="1">
      <c r="A171" s="57" t="s">
        <v>361</v>
      </c>
      <c r="B171" s="29">
        <v>86872</v>
      </c>
      <c r="C171" s="57" t="s">
        <v>29</v>
      </c>
      <c r="D171" s="98" t="s">
        <v>505</v>
      </c>
      <c r="E171" s="97" t="s">
        <v>290</v>
      </c>
      <c r="F171" s="132">
        <v>1</v>
      </c>
      <c r="G171" s="133">
        <v>650.22</v>
      </c>
      <c r="H171" s="248">
        <v>739.69</v>
      </c>
      <c r="I171" s="219">
        <f t="shared" si="36"/>
        <v>650.22</v>
      </c>
      <c r="J171" s="219">
        <f t="shared" si="37"/>
        <v>739.69</v>
      </c>
      <c r="K171" s="132">
        <v>1</v>
      </c>
      <c r="L171" s="219">
        <f t="shared" si="38"/>
        <v>739.69</v>
      </c>
    </row>
    <row r="172" spans="1:12" ht="119.25" customHeight="1">
      <c r="A172" s="57" t="s">
        <v>411</v>
      </c>
      <c r="B172" s="29">
        <v>86933</v>
      </c>
      <c r="C172" s="57" t="s">
        <v>29</v>
      </c>
      <c r="D172" s="98" t="s">
        <v>506</v>
      </c>
      <c r="E172" s="97" t="s">
        <v>290</v>
      </c>
      <c r="F172" s="132">
        <v>1</v>
      </c>
      <c r="G172" s="133">
        <v>328.11</v>
      </c>
      <c r="H172" s="248">
        <v>374.53</v>
      </c>
      <c r="I172" s="219">
        <f t="shared" si="36"/>
        <v>328.11</v>
      </c>
      <c r="J172" s="219">
        <f t="shared" si="37"/>
        <v>374.53</v>
      </c>
      <c r="K172" s="132"/>
      <c r="L172" s="219">
        <f t="shared" si="38"/>
        <v>0</v>
      </c>
    </row>
    <row r="173" spans="1:12" ht="36">
      <c r="A173" s="57" t="s">
        <v>412</v>
      </c>
      <c r="B173" s="29">
        <v>95544</v>
      </c>
      <c r="C173" s="57" t="s">
        <v>29</v>
      </c>
      <c r="D173" s="98" t="s">
        <v>507</v>
      </c>
      <c r="E173" s="97" t="s">
        <v>290</v>
      </c>
      <c r="F173" s="132">
        <v>4</v>
      </c>
      <c r="G173" s="133">
        <v>37.93</v>
      </c>
      <c r="H173" s="248">
        <v>43.79</v>
      </c>
      <c r="I173" s="219">
        <f t="shared" si="36"/>
        <v>151.72</v>
      </c>
      <c r="J173" s="219">
        <f t="shared" si="37"/>
        <v>175.16</v>
      </c>
      <c r="K173" s="132">
        <v>4</v>
      </c>
      <c r="L173" s="219">
        <f t="shared" si="38"/>
        <v>175.16</v>
      </c>
    </row>
    <row r="174" spans="1:12" ht="60">
      <c r="A174" s="57" t="s">
        <v>413</v>
      </c>
      <c r="B174" s="29">
        <v>95547</v>
      </c>
      <c r="C174" s="57" t="s">
        <v>29</v>
      </c>
      <c r="D174" s="98" t="s">
        <v>508</v>
      </c>
      <c r="E174" s="97" t="s">
        <v>290</v>
      </c>
      <c r="F174" s="132">
        <v>4</v>
      </c>
      <c r="G174" s="133">
        <v>67.08</v>
      </c>
      <c r="H174" s="248">
        <v>70.59</v>
      </c>
      <c r="I174" s="219">
        <f t="shared" si="36"/>
        <v>268.32</v>
      </c>
      <c r="J174" s="219">
        <f t="shared" si="37"/>
        <v>282.36</v>
      </c>
      <c r="K174" s="132">
        <v>4</v>
      </c>
      <c r="L174" s="219">
        <f t="shared" si="38"/>
        <v>282.36</v>
      </c>
    </row>
    <row r="175" spans="1:12" ht="36">
      <c r="A175" s="57" t="s">
        <v>414</v>
      </c>
      <c r="B175" s="29">
        <v>95545</v>
      </c>
      <c r="C175" s="57" t="s">
        <v>29</v>
      </c>
      <c r="D175" s="28" t="s">
        <v>509</v>
      </c>
      <c r="E175" s="97" t="s">
        <v>290</v>
      </c>
      <c r="F175" s="132">
        <v>1</v>
      </c>
      <c r="G175" s="133">
        <v>37.19</v>
      </c>
      <c r="H175" s="248">
        <v>42.93</v>
      </c>
      <c r="I175" s="219">
        <f t="shared" si="36"/>
        <v>37.19</v>
      </c>
      <c r="J175" s="219">
        <f t="shared" si="37"/>
        <v>42.93</v>
      </c>
      <c r="K175" s="132">
        <v>1</v>
      </c>
      <c r="L175" s="219">
        <f t="shared" si="38"/>
        <v>42.93</v>
      </c>
    </row>
    <row r="176" spans="1:12">
      <c r="A176" s="378" t="s">
        <v>370</v>
      </c>
      <c r="B176" s="378"/>
      <c r="C176" s="378"/>
      <c r="D176" s="378"/>
      <c r="E176" s="378"/>
      <c r="F176" s="378"/>
      <c r="G176" s="378"/>
      <c r="H176" s="378"/>
      <c r="I176" s="220">
        <f>SUM(I168:I175)</f>
        <v>5193.8399999999992</v>
      </c>
      <c r="J176" s="220">
        <f>SUM(J168:J175)</f>
        <v>5881.85</v>
      </c>
      <c r="K176" s="228"/>
      <c r="L176" s="220">
        <f>SUM(L168:L175)</f>
        <v>5507.3200000000006</v>
      </c>
    </row>
    <row r="177" spans="1:12">
      <c r="A177" s="229" t="s">
        <v>89</v>
      </c>
      <c r="B177" s="230"/>
      <c r="C177" s="229"/>
      <c r="D177" s="231" t="s">
        <v>323</v>
      </c>
      <c r="E177" s="232"/>
      <c r="F177" s="233"/>
      <c r="G177" s="233"/>
      <c r="H177" s="233"/>
      <c r="I177" s="234"/>
      <c r="J177" s="234"/>
      <c r="K177" s="235"/>
      <c r="L177" s="235"/>
    </row>
    <row r="178" spans="1:12" ht="48">
      <c r="A178" s="57" t="s">
        <v>357</v>
      </c>
      <c r="B178" s="29">
        <v>94495</v>
      </c>
      <c r="C178" s="57" t="s">
        <v>29</v>
      </c>
      <c r="D178" s="98" t="s">
        <v>510</v>
      </c>
      <c r="E178" s="97" t="s">
        <v>290</v>
      </c>
      <c r="F178" s="132">
        <v>6</v>
      </c>
      <c r="G178" s="133">
        <v>45.81</v>
      </c>
      <c r="H178" s="219">
        <v>52.33</v>
      </c>
      <c r="I178" s="219">
        <f>F178*G178</f>
        <v>274.86</v>
      </c>
      <c r="J178" s="219">
        <f t="shared" si="37"/>
        <v>313.98</v>
      </c>
      <c r="K178" s="132">
        <v>6</v>
      </c>
      <c r="L178" s="219">
        <f t="shared" si="38"/>
        <v>313.98</v>
      </c>
    </row>
    <row r="179" spans="1:12" ht="60">
      <c r="A179" s="57" t="s">
        <v>362</v>
      </c>
      <c r="B179" s="29">
        <v>86915</v>
      </c>
      <c r="C179" s="57" t="s">
        <v>29</v>
      </c>
      <c r="D179" s="98" t="s">
        <v>558</v>
      </c>
      <c r="E179" s="97" t="s">
        <v>290</v>
      </c>
      <c r="F179" s="132">
        <v>4</v>
      </c>
      <c r="G179" s="133">
        <v>118.83</v>
      </c>
      <c r="H179" s="219">
        <v>134.44</v>
      </c>
      <c r="I179" s="219">
        <f>F179*G179</f>
        <v>475.32</v>
      </c>
      <c r="J179" s="219">
        <f>F179*H179</f>
        <v>537.76</v>
      </c>
      <c r="K179" s="132">
        <v>4</v>
      </c>
      <c r="L179" s="219">
        <f t="shared" si="38"/>
        <v>537.76</v>
      </c>
    </row>
    <row r="180" spans="1:12" ht="48">
      <c r="A180" s="57" t="s">
        <v>363</v>
      </c>
      <c r="B180" s="29">
        <v>86884</v>
      </c>
      <c r="C180" s="57" t="s">
        <v>29</v>
      </c>
      <c r="D180" s="98" t="s">
        <v>511</v>
      </c>
      <c r="E180" s="97" t="s">
        <v>290</v>
      </c>
      <c r="F180" s="132">
        <v>4</v>
      </c>
      <c r="G180" s="133">
        <v>7.59</v>
      </c>
      <c r="H180" s="219">
        <v>9.02</v>
      </c>
      <c r="I180" s="219">
        <f>F180*G180</f>
        <v>30.36</v>
      </c>
      <c r="J180" s="219">
        <f>F180*H180</f>
        <v>36.08</v>
      </c>
      <c r="K180" s="132">
        <v>4</v>
      </c>
      <c r="L180" s="219">
        <f t="shared" si="38"/>
        <v>36.08</v>
      </c>
    </row>
    <row r="181" spans="1:12" ht="48">
      <c r="A181" s="57" t="s">
        <v>415</v>
      </c>
      <c r="B181" s="29">
        <v>86885</v>
      </c>
      <c r="C181" s="57" t="s">
        <v>29</v>
      </c>
      <c r="D181" s="98" t="s">
        <v>512</v>
      </c>
      <c r="E181" s="97" t="s">
        <v>290</v>
      </c>
      <c r="F181" s="132">
        <v>1</v>
      </c>
      <c r="G181" s="133">
        <v>9.0399999999999991</v>
      </c>
      <c r="H181" s="219">
        <v>10.66</v>
      </c>
      <c r="I181" s="219">
        <f>F181*G181</f>
        <v>9.0399999999999991</v>
      </c>
      <c r="J181" s="219">
        <f>F181*H181</f>
        <v>10.66</v>
      </c>
      <c r="K181" s="132">
        <v>1</v>
      </c>
      <c r="L181" s="219">
        <f t="shared" si="38"/>
        <v>10.66</v>
      </c>
    </row>
    <row r="182" spans="1:12" ht="48">
      <c r="A182" s="57" t="s">
        <v>416</v>
      </c>
      <c r="B182" s="29">
        <v>86881</v>
      </c>
      <c r="C182" s="57" t="s">
        <v>29</v>
      </c>
      <c r="D182" s="98" t="s">
        <v>513</v>
      </c>
      <c r="E182" s="97" t="s">
        <v>290</v>
      </c>
      <c r="F182" s="132">
        <v>1</v>
      </c>
      <c r="G182" s="133">
        <v>172.05</v>
      </c>
      <c r="H182" s="219">
        <v>195.02</v>
      </c>
      <c r="I182" s="219">
        <f>F182*G182</f>
        <v>172.05</v>
      </c>
      <c r="J182" s="219">
        <f>F182*H182</f>
        <v>195.02</v>
      </c>
      <c r="K182" s="132">
        <v>1</v>
      </c>
      <c r="L182" s="219">
        <f t="shared" si="38"/>
        <v>195.02</v>
      </c>
    </row>
    <row r="183" spans="1:12">
      <c r="A183" s="378" t="s">
        <v>369</v>
      </c>
      <c r="B183" s="378"/>
      <c r="C183" s="378"/>
      <c r="D183" s="378"/>
      <c r="E183" s="378"/>
      <c r="F183" s="378"/>
      <c r="G183" s="378"/>
      <c r="H183" s="378"/>
      <c r="I183" s="220">
        <f>SUM(I178:I182)</f>
        <v>961.63000000000011</v>
      </c>
      <c r="J183" s="220">
        <f>SUM(J178:J182)</f>
        <v>1093.5</v>
      </c>
      <c r="K183" s="228"/>
      <c r="L183" s="220">
        <f>SUM(L178:L182)</f>
        <v>1093.5</v>
      </c>
    </row>
    <row r="184" spans="1:12">
      <c r="A184" s="223"/>
      <c r="B184" s="223"/>
      <c r="C184" s="223"/>
      <c r="D184" s="223"/>
      <c r="E184" s="223"/>
      <c r="F184" s="223"/>
      <c r="G184" s="223"/>
      <c r="H184" s="223"/>
      <c r="I184" s="224"/>
      <c r="J184" s="224"/>
      <c r="K184" s="208"/>
      <c r="L184" s="208"/>
    </row>
    <row r="185" spans="1:12">
      <c r="A185" s="209" t="s">
        <v>52</v>
      </c>
      <c r="B185" s="225"/>
      <c r="C185" s="209"/>
      <c r="D185" s="212" t="s">
        <v>324</v>
      </c>
      <c r="E185" s="226"/>
      <c r="F185" s="227"/>
      <c r="G185" s="227"/>
      <c r="H185" s="227"/>
      <c r="I185" s="213"/>
      <c r="J185" s="213"/>
      <c r="K185" s="214"/>
      <c r="L185" s="214"/>
    </row>
    <row r="186" spans="1:12" ht="60">
      <c r="A186" s="57" t="s">
        <v>52</v>
      </c>
      <c r="B186" s="29">
        <v>86889</v>
      </c>
      <c r="C186" s="57" t="s">
        <v>29</v>
      </c>
      <c r="D186" s="28" t="s">
        <v>514</v>
      </c>
      <c r="E186" s="97" t="s">
        <v>290</v>
      </c>
      <c r="F186" s="132">
        <v>1</v>
      </c>
      <c r="G186" s="30">
        <v>728.5</v>
      </c>
      <c r="H186" s="219">
        <v>827.2</v>
      </c>
      <c r="I186" s="219">
        <f t="shared" ref="I186:I193" si="39">F186*G186</f>
        <v>728.5</v>
      </c>
      <c r="J186" s="219">
        <f t="shared" ref="J186:J193" si="40">F186*H186</f>
        <v>827.2</v>
      </c>
      <c r="K186" s="208"/>
      <c r="L186" s="219">
        <f t="shared" ref="L186:L193" si="41">K186*H186</f>
        <v>0</v>
      </c>
    </row>
    <row r="187" spans="1:12" ht="72">
      <c r="A187" s="57" t="s">
        <v>53</v>
      </c>
      <c r="B187" s="29">
        <v>102254</v>
      </c>
      <c r="C187" s="57" t="s">
        <v>29</v>
      </c>
      <c r="D187" s="98" t="s">
        <v>559</v>
      </c>
      <c r="E187" s="29" t="s">
        <v>19</v>
      </c>
      <c r="F187" s="106">
        <v>10.4</v>
      </c>
      <c r="G187" s="109">
        <v>830.14</v>
      </c>
      <c r="H187" s="219">
        <v>944.41</v>
      </c>
      <c r="I187" s="219">
        <f t="shared" si="39"/>
        <v>8633.4560000000001</v>
      </c>
      <c r="J187" s="219">
        <f t="shared" si="40"/>
        <v>9821.8639999999996</v>
      </c>
      <c r="K187" s="208"/>
      <c r="L187" s="219">
        <f t="shared" si="41"/>
        <v>0</v>
      </c>
    </row>
    <row r="188" spans="1:12" ht="48">
      <c r="A188" s="57" t="s">
        <v>90</v>
      </c>
      <c r="B188" s="29">
        <v>98510</v>
      </c>
      <c r="C188" s="57" t="s">
        <v>29</v>
      </c>
      <c r="D188" s="98" t="s">
        <v>515</v>
      </c>
      <c r="E188" s="97" t="s">
        <v>290</v>
      </c>
      <c r="F188" s="132">
        <v>6</v>
      </c>
      <c r="G188" s="30">
        <v>99.95</v>
      </c>
      <c r="H188" s="219">
        <v>114.62</v>
      </c>
      <c r="I188" s="219">
        <f t="shared" si="39"/>
        <v>599.70000000000005</v>
      </c>
      <c r="J188" s="219">
        <f t="shared" si="40"/>
        <v>687.72</v>
      </c>
      <c r="K188" s="208"/>
      <c r="L188" s="219">
        <f t="shared" si="41"/>
        <v>0</v>
      </c>
    </row>
    <row r="189" spans="1:12" ht="24">
      <c r="A189" s="57" t="s">
        <v>91</v>
      </c>
      <c r="B189" s="29">
        <v>98504</v>
      </c>
      <c r="C189" s="57" t="s">
        <v>29</v>
      </c>
      <c r="D189" s="28" t="s">
        <v>516</v>
      </c>
      <c r="E189" s="97" t="s">
        <v>19</v>
      </c>
      <c r="F189" s="132">
        <v>112.75</v>
      </c>
      <c r="G189" s="133">
        <v>15.02</v>
      </c>
      <c r="H189" s="219">
        <v>17.239999999999998</v>
      </c>
      <c r="I189" s="219">
        <f t="shared" si="39"/>
        <v>1693.5049999999999</v>
      </c>
      <c r="J189" s="219">
        <f t="shared" si="40"/>
        <v>1943.8099999999997</v>
      </c>
      <c r="K189" s="208"/>
      <c r="L189" s="219">
        <f t="shared" si="41"/>
        <v>0</v>
      </c>
    </row>
    <row r="190" spans="1:12" ht="34.5" customHeight="1">
      <c r="A190" s="57" t="s">
        <v>417</v>
      </c>
      <c r="B190" s="29">
        <v>99855</v>
      </c>
      <c r="C190" s="57" t="s">
        <v>29</v>
      </c>
      <c r="D190" s="98" t="s">
        <v>517</v>
      </c>
      <c r="E190" s="97" t="s">
        <v>16</v>
      </c>
      <c r="F190" s="132">
        <v>24</v>
      </c>
      <c r="G190" s="133">
        <v>114.82</v>
      </c>
      <c r="H190" s="219">
        <v>133</v>
      </c>
      <c r="I190" s="219">
        <f t="shared" si="39"/>
        <v>2755.68</v>
      </c>
      <c r="J190" s="219">
        <f t="shared" si="40"/>
        <v>3192</v>
      </c>
      <c r="K190" s="132">
        <v>0</v>
      </c>
      <c r="L190" s="219">
        <f t="shared" si="41"/>
        <v>0</v>
      </c>
    </row>
    <row r="191" spans="1:12" ht="72">
      <c r="A191" s="57" t="s">
        <v>418</v>
      </c>
      <c r="B191" s="125" t="s">
        <v>425</v>
      </c>
      <c r="C191" s="96" t="s">
        <v>29</v>
      </c>
      <c r="D191" s="186" t="s">
        <v>518</v>
      </c>
      <c r="E191" s="97" t="s">
        <v>19</v>
      </c>
      <c r="F191" s="132">
        <v>25.64</v>
      </c>
      <c r="G191" s="133">
        <v>482.76</v>
      </c>
      <c r="H191" s="219">
        <v>549.24</v>
      </c>
      <c r="I191" s="219">
        <f t="shared" si="39"/>
        <v>12377.966399999999</v>
      </c>
      <c r="J191" s="219">
        <f t="shared" si="40"/>
        <v>14082.5136</v>
      </c>
      <c r="K191" s="132">
        <v>25.64</v>
      </c>
      <c r="L191" s="219">
        <f t="shared" si="41"/>
        <v>14082.5136</v>
      </c>
    </row>
    <row r="192" spans="1:12" ht="36">
      <c r="A192" s="57" t="s">
        <v>419</v>
      </c>
      <c r="B192" s="97">
        <v>100701</v>
      </c>
      <c r="C192" s="96" t="s">
        <v>29</v>
      </c>
      <c r="D192" s="186" t="s">
        <v>519</v>
      </c>
      <c r="E192" s="97" t="s">
        <v>19</v>
      </c>
      <c r="F192" s="132">
        <v>27</v>
      </c>
      <c r="G192" s="133">
        <v>582.33000000000004</v>
      </c>
      <c r="H192" s="219">
        <v>658.78</v>
      </c>
      <c r="I192" s="219">
        <f t="shared" si="39"/>
        <v>15722.910000000002</v>
      </c>
      <c r="J192" s="219">
        <f t="shared" si="40"/>
        <v>17787.059999999998</v>
      </c>
      <c r="K192" s="218">
        <v>27</v>
      </c>
      <c r="L192" s="219">
        <f t="shared" si="41"/>
        <v>17787.059999999998</v>
      </c>
    </row>
    <row r="193" spans="1:18" ht="60">
      <c r="A193" s="57" t="s">
        <v>420</v>
      </c>
      <c r="B193" s="29">
        <v>100868</v>
      </c>
      <c r="C193" s="57" t="s">
        <v>29</v>
      </c>
      <c r="D193" s="98" t="s">
        <v>520</v>
      </c>
      <c r="E193" s="29" t="s">
        <v>62</v>
      </c>
      <c r="F193" s="106">
        <v>4</v>
      </c>
      <c r="G193" s="133">
        <v>312.17</v>
      </c>
      <c r="H193" s="219">
        <v>355.3</v>
      </c>
      <c r="I193" s="219">
        <f t="shared" si="39"/>
        <v>1248.68</v>
      </c>
      <c r="J193" s="219">
        <f t="shared" si="40"/>
        <v>1421.2</v>
      </c>
      <c r="K193" s="208"/>
      <c r="L193" s="219">
        <f t="shared" si="41"/>
        <v>0</v>
      </c>
    </row>
    <row r="194" spans="1:18">
      <c r="A194" s="378" t="s">
        <v>636</v>
      </c>
      <c r="B194" s="378"/>
      <c r="C194" s="378"/>
      <c r="D194" s="378"/>
      <c r="E194" s="378"/>
      <c r="F194" s="378"/>
      <c r="G194" s="378"/>
      <c r="H194" s="378"/>
      <c r="I194" s="220">
        <f>SUM(I186:I193)</f>
        <v>43760.397400000002</v>
      </c>
      <c r="J194" s="220">
        <f>SUM(J186:J193)</f>
        <v>49763.36759999999</v>
      </c>
      <c r="K194" s="228"/>
      <c r="L194" s="220">
        <f>SUM(L186:L193)</f>
        <v>31869.573599999996</v>
      </c>
      <c r="N194" s="103">
        <f>SUM(I194*0.28+I194)</f>
        <v>56013.308671999999</v>
      </c>
      <c r="O194" s="253">
        <f>SUM(N194-R194)</f>
        <v>54065.970987699999</v>
      </c>
      <c r="R194" s="103">
        <f>SUM(I194*0.0445)</f>
        <v>1947.3376843000001</v>
      </c>
    </row>
    <row r="195" spans="1:18">
      <c r="A195" s="223"/>
      <c r="B195" s="223"/>
      <c r="C195" s="223"/>
      <c r="D195" s="223"/>
      <c r="E195" s="223"/>
      <c r="F195" s="223"/>
      <c r="G195" s="223"/>
      <c r="H195" s="223"/>
      <c r="I195" s="224"/>
      <c r="J195" s="224"/>
      <c r="K195" s="208"/>
      <c r="L195" s="208"/>
    </row>
    <row r="196" spans="1:18">
      <c r="A196" s="209">
        <v>15</v>
      </c>
      <c r="B196" s="225"/>
      <c r="C196" s="209"/>
      <c r="D196" s="212" t="s">
        <v>325</v>
      </c>
      <c r="E196" s="226"/>
      <c r="F196" s="227"/>
      <c r="G196" s="227"/>
      <c r="H196" s="227"/>
      <c r="I196" s="213"/>
      <c r="J196" s="213"/>
      <c r="K196" s="214"/>
      <c r="L196" s="214"/>
      <c r="R196" s="103">
        <f>SUM(N198*0.0445)</f>
        <v>17.149175039999999</v>
      </c>
    </row>
    <row r="197" spans="1:18" ht="36">
      <c r="A197" s="57" t="s">
        <v>92</v>
      </c>
      <c r="B197" s="29">
        <v>99814</v>
      </c>
      <c r="C197" s="57" t="s">
        <v>29</v>
      </c>
      <c r="D197" s="98" t="s">
        <v>521</v>
      </c>
      <c r="E197" s="29" t="s">
        <v>19</v>
      </c>
      <c r="F197" s="106">
        <v>216.6</v>
      </c>
      <c r="G197" s="133">
        <v>1.39</v>
      </c>
      <c r="H197" s="219">
        <v>1.7</v>
      </c>
      <c r="I197" s="219">
        <f>F197*G197</f>
        <v>301.07399999999996</v>
      </c>
      <c r="J197" s="219">
        <f>F197*H197</f>
        <v>368.21999999999997</v>
      </c>
      <c r="K197" s="208"/>
      <c r="L197" s="208"/>
    </row>
    <row r="198" spans="1:18">
      <c r="A198" s="378" t="s">
        <v>326</v>
      </c>
      <c r="B198" s="378"/>
      <c r="C198" s="378"/>
      <c r="D198" s="378"/>
      <c r="E198" s="378"/>
      <c r="F198" s="378"/>
      <c r="G198" s="378"/>
      <c r="H198" s="378"/>
      <c r="I198" s="220">
        <f>SUM(I197)</f>
        <v>301.07399999999996</v>
      </c>
      <c r="J198" s="220">
        <f>SUM(J197)</f>
        <v>368.21999999999997</v>
      </c>
      <c r="K198" s="228"/>
      <c r="L198" s="220">
        <f>SUM(L197)</f>
        <v>0</v>
      </c>
      <c r="N198" s="103">
        <f>SUM(I198*0.28+I198)</f>
        <v>385.37471999999997</v>
      </c>
      <c r="O198" s="253">
        <f>SUM(N198-R196)</f>
        <v>368.22554495999998</v>
      </c>
    </row>
    <row r="199" spans="1:18" ht="18" customHeight="1">
      <c r="A199" s="215"/>
      <c r="B199" s="216"/>
      <c r="C199" s="215"/>
      <c r="D199" s="217"/>
      <c r="E199" s="218"/>
      <c r="F199" s="219"/>
      <c r="G199" s="219"/>
      <c r="H199" s="219"/>
      <c r="I199" s="219"/>
      <c r="J199" s="219"/>
      <c r="K199" s="208"/>
      <c r="L199" s="208"/>
    </row>
    <row r="200" spans="1:18" ht="15.75">
      <c r="A200" s="385" t="s">
        <v>54</v>
      </c>
      <c r="B200" s="385"/>
      <c r="C200" s="385"/>
      <c r="D200" s="385"/>
      <c r="E200" s="385"/>
      <c r="F200" s="385"/>
      <c r="G200" s="385"/>
      <c r="H200" s="385"/>
      <c r="I200" s="236">
        <v>250882.42</v>
      </c>
      <c r="J200" s="236">
        <f>J26+J31+J45+J49+J54+J62+J72+J79+J84+J89+J93+J97+J107+J114+J126+J132+J138+J141+J149+J154+J158+J164+J176+J183+J194+J198</f>
        <v>315907.38579999999</v>
      </c>
      <c r="K200" s="214"/>
      <c r="L200" s="236">
        <f>SUM(L17:L198)/2</f>
        <v>234224.80969999998</v>
      </c>
      <c r="O200" s="103">
        <f>SUM(I17:I198)/2</f>
        <v>270684.56659999996</v>
      </c>
      <c r="P200" s="122">
        <f>SUM(J17:J198)/2</f>
        <v>315907.38579999981</v>
      </c>
    </row>
    <row r="201" spans="1:18" ht="15.75">
      <c r="A201" s="355"/>
      <c r="B201" s="355"/>
      <c r="C201" s="355"/>
      <c r="D201" s="355"/>
      <c r="E201" s="355"/>
      <c r="F201" s="355"/>
      <c r="G201" s="355"/>
      <c r="H201" s="355"/>
      <c r="I201" s="356"/>
      <c r="J201" s="356"/>
      <c r="K201" s="357"/>
      <c r="L201" s="356"/>
      <c r="O201" s="103"/>
      <c r="P201" s="122"/>
    </row>
    <row r="202" spans="1:18" ht="17.25" customHeight="1">
      <c r="A202" s="402"/>
      <c r="B202" s="402"/>
      <c r="C202" s="402"/>
      <c r="D202" s="402"/>
      <c r="E202" s="358"/>
      <c r="F202" s="358"/>
      <c r="G202" s="358"/>
      <c r="H202" s="402" t="s">
        <v>756</v>
      </c>
      <c r="I202" s="402"/>
      <c r="J202" s="402"/>
      <c r="K202" s="402"/>
      <c r="L202" s="358">
        <f>I200</f>
        <v>250882.42</v>
      </c>
      <c r="O202" s="103"/>
      <c r="P202" s="122"/>
    </row>
    <row r="203" spans="1:18" ht="17.25" customHeight="1">
      <c r="A203" s="404"/>
      <c r="B203" s="404"/>
      <c r="C203" s="404"/>
      <c r="D203" s="404"/>
      <c r="E203" s="358"/>
      <c r="F203" s="358"/>
      <c r="G203" s="358"/>
      <c r="H203" s="402" t="s">
        <v>757</v>
      </c>
      <c r="I203" s="402"/>
      <c r="J203" s="402"/>
      <c r="K203" s="402"/>
      <c r="L203" s="358">
        <f>J200</f>
        <v>315907.38579999999</v>
      </c>
      <c r="O203" s="103"/>
      <c r="P203" s="122"/>
    </row>
    <row r="204" spans="1:18" ht="17.25" customHeight="1">
      <c r="A204" s="403"/>
      <c r="B204" s="403"/>
      <c r="C204" s="403"/>
      <c r="D204" s="403"/>
      <c r="E204" s="358"/>
      <c r="F204" s="358"/>
      <c r="G204" s="358"/>
      <c r="H204" s="402" t="s">
        <v>758</v>
      </c>
      <c r="I204" s="402"/>
      <c r="J204" s="402"/>
      <c r="K204" s="402"/>
      <c r="L204" s="358">
        <f>L200</f>
        <v>234224.80969999998</v>
      </c>
      <c r="O204" s="103"/>
      <c r="P204" s="122"/>
    </row>
    <row r="205" spans="1:18" ht="17.25" customHeight="1">
      <c r="A205" s="354"/>
      <c r="B205" s="403"/>
      <c r="C205" s="403"/>
      <c r="D205" s="403"/>
      <c r="E205" s="358"/>
      <c r="F205" s="358"/>
      <c r="G205" s="358"/>
      <c r="H205" s="354"/>
      <c r="I205" s="402" t="s">
        <v>759</v>
      </c>
      <c r="J205" s="402"/>
      <c r="K205" s="402"/>
      <c r="L205" s="358">
        <f>L203-L204</f>
        <v>81682.576100000006</v>
      </c>
      <c r="O205" s="103"/>
      <c r="P205" s="122"/>
    </row>
    <row r="206" spans="1:18">
      <c r="A206" s="360" t="s">
        <v>332</v>
      </c>
      <c r="B206" s="360"/>
      <c r="C206" s="360"/>
      <c r="D206" s="360"/>
      <c r="E206" s="360"/>
      <c r="F206" s="360"/>
      <c r="G206" s="360"/>
      <c r="H206" s="360" t="s">
        <v>105</v>
      </c>
      <c r="I206" s="360"/>
      <c r="J206" s="360"/>
      <c r="K206" s="360"/>
      <c r="L206" s="360"/>
    </row>
    <row r="207" spans="1:18">
      <c r="A207" s="360"/>
      <c r="B207" s="360"/>
      <c r="C207" s="360"/>
      <c r="D207" s="360"/>
      <c r="E207" s="360"/>
      <c r="F207" s="360"/>
      <c r="G207" s="360"/>
      <c r="H207" s="360"/>
      <c r="I207" s="360"/>
      <c r="J207" s="360"/>
      <c r="K207" s="360"/>
      <c r="L207" s="360"/>
    </row>
    <row r="208" spans="1:18">
      <c r="A208" s="360"/>
      <c r="B208" s="360"/>
      <c r="C208" s="360"/>
      <c r="D208" s="360"/>
      <c r="E208" s="360"/>
      <c r="F208" s="360"/>
      <c r="G208" s="360"/>
      <c r="H208" s="360"/>
      <c r="I208" s="360"/>
      <c r="J208" s="360"/>
      <c r="K208" s="360"/>
      <c r="L208" s="360"/>
    </row>
    <row r="209" spans="1:12" ht="10.5" customHeight="1">
      <c r="A209" s="360"/>
      <c r="B209" s="360"/>
      <c r="C209" s="360"/>
      <c r="D209" s="360"/>
      <c r="E209" s="360"/>
      <c r="F209" s="360"/>
      <c r="G209" s="360"/>
      <c r="H209" s="360"/>
      <c r="I209" s="360"/>
      <c r="J209" s="360"/>
      <c r="K209" s="360"/>
      <c r="L209" s="360"/>
    </row>
    <row r="215" spans="1:12">
      <c r="J215" s="342">
        <f>J200-L200</f>
        <v>81682.576100000006</v>
      </c>
    </row>
  </sheetData>
  <mergeCells count="73">
    <mergeCell ref="H202:K202"/>
    <mergeCell ref="H203:K203"/>
    <mergeCell ref="H204:K204"/>
    <mergeCell ref="I205:K205"/>
    <mergeCell ref="A204:D204"/>
    <mergeCell ref="B205:D205"/>
    <mergeCell ref="A203:D203"/>
    <mergeCell ref="A202:D202"/>
    <mergeCell ref="A84:H84"/>
    <mergeCell ref="A89:H89"/>
    <mergeCell ref="A97:H97"/>
    <mergeCell ref="A126:H126"/>
    <mergeCell ref="A138:H138"/>
    <mergeCell ref="B90:I90"/>
    <mergeCell ref="A93:H93"/>
    <mergeCell ref="A114:H114"/>
    <mergeCell ref="A132:H132"/>
    <mergeCell ref="D15:H15"/>
    <mergeCell ref="D16:H16"/>
    <mergeCell ref="B24:C24"/>
    <mergeCell ref="D29:E29"/>
    <mergeCell ref="D56:F56"/>
    <mergeCell ref="A45:H45"/>
    <mergeCell ref="A49:H49"/>
    <mergeCell ref="K13:L13"/>
    <mergeCell ref="A13:A14"/>
    <mergeCell ref="B13:B14"/>
    <mergeCell ref="I9:J10"/>
    <mergeCell ref="A5:J5"/>
    <mergeCell ref="A6:J6"/>
    <mergeCell ref="I8:J8"/>
    <mergeCell ref="J13:J14"/>
    <mergeCell ref="A12:L12"/>
    <mergeCell ref="A11:F11"/>
    <mergeCell ref="A72:H72"/>
    <mergeCell ref="A26:H26"/>
    <mergeCell ref="A31:H31"/>
    <mergeCell ref="A62:H62"/>
    <mergeCell ref="A54:H54"/>
    <mergeCell ref="B68:C68"/>
    <mergeCell ref="B69:C69"/>
    <mergeCell ref="A164:H164"/>
    <mergeCell ref="A183:H183"/>
    <mergeCell ref="A194:H194"/>
    <mergeCell ref="A198:H198"/>
    <mergeCell ref="A200:H200"/>
    <mergeCell ref="A176:H176"/>
    <mergeCell ref="A141:H141"/>
    <mergeCell ref="A158:H158"/>
    <mergeCell ref="D134:F134"/>
    <mergeCell ref="D135:F135"/>
    <mergeCell ref="D144:F144"/>
    <mergeCell ref="D143:F143"/>
    <mergeCell ref="D150:F150"/>
    <mergeCell ref="A149:H149"/>
    <mergeCell ref="A154:H154"/>
    <mergeCell ref="D139:F139"/>
    <mergeCell ref="H206:L209"/>
    <mergeCell ref="A206:G209"/>
    <mergeCell ref="A8:H8"/>
    <mergeCell ref="A10:H10"/>
    <mergeCell ref="A9:H9"/>
    <mergeCell ref="K9:L10"/>
    <mergeCell ref="K8:L8"/>
    <mergeCell ref="H13:H14"/>
    <mergeCell ref="I13:I14"/>
    <mergeCell ref="C13:C14"/>
    <mergeCell ref="D13:D14"/>
    <mergeCell ref="E13:E14"/>
    <mergeCell ref="F13:F14"/>
    <mergeCell ref="G13:G14"/>
    <mergeCell ref="A79:H79"/>
    <mergeCell ref="A107:H107"/>
  </mergeCells>
  <pageMargins left="0.25" right="0.25" top="0.75" bottom="0.75" header="0.3" footer="0.3"/>
  <pageSetup paperSize="9" scale="68" fitToHeight="0" orientation="portrait" r:id="rId1"/>
  <rowBreaks count="8" manualBreakCount="8">
    <brk id="35" max="11" man="1"/>
    <brk id="51" max="11" man="1"/>
    <brk id="68" max="11" man="1"/>
    <brk id="93" max="11" man="1"/>
    <brk id="114" max="11" man="1"/>
    <brk id="135" max="11" man="1"/>
    <brk id="159" max="11" man="1"/>
    <brk id="179"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6107-76B9-4F24-B123-0AEEDF5B96D0}">
  <dimension ref="A1:I66"/>
  <sheetViews>
    <sheetView topLeftCell="A48" zoomScale="84" zoomScaleNormal="84" workbookViewId="0">
      <selection activeCell="L11" sqref="L11"/>
    </sheetView>
  </sheetViews>
  <sheetFormatPr defaultRowHeight="12.75"/>
  <cols>
    <col min="2" max="2" width="10" customWidth="1"/>
    <col min="3" max="3" width="7.140625" customWidth="1"/>
    <col min="4" max="4" width="39.85546875" customWidth="1"/>
    <col min="6" max="6" width="33.140625" customWidth="1"/>
    <col min="7" max="7" width="13.5703125" customWidth="1"/>
  </cols>
  <sheetData>
    <row r="1" spans="1:7" ht="11.25" customHeight="1"/>
    <row r="2" spans="1:7" ht="11.25" customHeight="1"/>
    <row r="3" spans="1:7" ht="11.25" customHeight="1"/>
    <row r="4" spans="1:7" ht="11.25" customHeight="1"/>
    <row r="5" spans="1:7" ht="11.25" customHeight="1"/>
    <row r="6" spans="1:7" ht="11.25" customHeight="1"/>
    <row r="7" spans="1:7" ht="20.25" customHeight="1" thickBot="1"/>
    <row r="8" spans="1:7" ht="26.25" customHeight="1">
      <c r="A8" s="417" t="s">
        <v>718</v>
      </c>
      <c r="B8" s="418"/>
      <c r="C8" s="418"/>
      <c r="D8" s="418"/>
      <c r="E8" s="418"/>
      <c r="F8" s="418"/>
      <c r="G8" s="419"/>
    </row>
    <row r="9" spans="1:7">
      <c r="A9" s="420" t="s">
        <v>330</v>
      </c>
      <c r="B9" s="421"/>
      <c r="C9" s="421"/>
      <c r="D9" s="421"/>
      <c r="E9" s="421"/>
      <c r="F9" s="421"/>
      <c r="G9" s="422"/>
    </row>
    <row r="10" spans="1:7">
      <c r="A10" s="423" t="s">
        <v>725</v>
      </c>
      <c r="B10" s="424"/>
      <c r="C10" s="424"/>
      <c r="D10" s="424"/>
      <c r="E10" s="424"/>
      <c r="F10" s="424"/>
      <c r="G10" s="425"/>
    </row>
    <row r="11" spans="1:7" ht="15.75">
      <c r="A11" s="414" t="s">
        <v>337</v>
      </c>
      <c r="B11" s="415"/>
      <c r="C11" s="415"/>
      <c r="D11" s="415"/>
      <c r="E11" s="415"/>
      <c r="F11" s="415"/>
      <c r="G11" s="416"/>
    </row>
    <row r="12" spans="1:7">
      <c r="A12" s="40" t="s">
        <v>10</v>
      </c>
      <c r="B12" s="439" t="s">
        <v>11</v>
      </c>
      <c r="C12" s="440"/>
      <c r="D12" s="441"/>
      <c r="E12" s="57" t="s">
        <v>12</v>
      </c>
      <c r="F12" s="57" t="s">
        <v>367</v>
      </c>
      <c r="G12" s="145" t="s">
        <v>13</v>
      </c>
    </row>
    <row r="13" spans="1:7" ht="12.75" customHeight="1">
      <c r="A13" s="38" t="s">
        <v>34</v>
      </c>
      <c r="B13" s="405" t="s">
        <v>301</v>
      </c>
      <c r="C13" s="406"/>
      <c r="D13" s="406"/>
      <c r="E13" s="406"/>
      <c r="F13" s="426"/>
      <c r="G13" s="137"/>
    </row>
    <row r="14" spans="1:7" ht="12.75" customHeight="1">
      <c r="A14" s="101" t="s">
        <v>34</v>
      </c>
      <c r="B14" s="411" t="s">
        <v>302</v>
      </c>
      <c r="C14" s="412"/>
      <c r="D14" s="412"/>
      <c r="E14" s="412"/>
      <c r="F14" s="412"/>
      <c r="G14" s="413"/>
    </row>
    <row r="15" spans="1:7">
      <c r="A15" s="95" t="s">
        <v>685</v>
      </c>
      <c r="B15" s="408" t="str">
        <f>'PLANILHA LICITAR'!D13</f>
        <v xml:space="preserve"> Porta de vidro temperado, PV1, de abrir, duas folhas, 2,50x2,10m, espessura 10mm, inclusive acessorios - Ver 1 </v>
      </c>
      <c r="C15" s="409"/>
      <c r="D15" s="410"/>
      <c r="E15" s="97" t="s">
        <v>290</v>
      </c>
      <c r="F15" s="97">
        <f>SUM(2.5*2.1)</f>
        <v>5.25</v>
      </c>
      <c r="G15" s="41">
        <v>5.25</v>
      </c>
    </row>
    <row r="16" spans="1:7" ht="12.75" customHeight="1">
      <c r="A16" s="95" t="s">
        <v>339</v>
      </c>
      <c r="B16" s="408" t="str">
        <f>'PLANILHA LICITAR'!D14</f>
        <v xml:space="preserve"> Porta de vidro temperado, PV2, de abrir, duas folhas, 2,00x2,10m, espessura 10mm, inclusive acessorios - Ver 1 </v>
      </c>
      <c r="C16" s="409"/>
      <c r="D16" s="410"/>
      <c r="E16" s="97" t="s">
        <v>290</v>
      </c>
      <c r="F16" s="97">
        <f>SUM(2*2.1)</f>
        <v>4.2</v>
      </c>
      <c r="G16" s="41">
        <v>4.2</v>
      </c>
    </row>
    <row r="17" spans="1:9" ht="12.75" customHeight="1">
      <c r="A17" s="95" t="s">
        <v>340</v>
      </c>
      <c r="B17" s="408" t="str">
        <f>'PLANILHA LICITAR'!D15</f>
        <v xml:space="preserve"> Porta de madeira para pintura, semi-oca (leve ou média), 80x210cm, espessura de 3,5cm, incluso dobradiças - fornecimento e instalação. af_12/2019</v>
      </c>
      <c r="C17" s="409"/>
      <c r="D17" s="410"/>
      <c r="E17" s="97" t="s">
        <v>290</v>
      </c>
      <c r="F17" s="97">
        <v>10</v>
      </c>
      <c r="G17" s="136">
        <v>10</v>
      </c>
    </row>
    <row r="18" spans="1:9" ht="12.75" customHeight="1">
      <c r="A18" s="95" t="s">
        <v>341</v>
      </c>
      <c r="B18" s="408" t="str">
        <f>'PLANILHA LICITAR'!D16</f>
        <v>Porta de madeira para pintura, semi-oca (leve ou média), 60x210cm, espessura de 3,5cm, incluso dobradiças - fornecimento e instalação. af_12/2019</v>
      </c>
      <c r="C18" s="409"/>
      <c r="D18" s="410"/>
      <c r="E18" s="97" t="s">
        <v>290</v>
      </c>
      <c r="F18" s="97">
        <v>2</v>
      </c>
      <c r="G18" s="41">
        <v>2</v>
      </c>
    </row>
    <row r="19" spans="1:9" ht="12.75" customHeight="1">
      <c r="A19" s="95" t="s">
        <v>342</v>
      </c>
      <c r="B19" s="408" t="str">
        <f>'PLANILHA LICITAR'!D17</f>
        <v>Porta de madeira compensada lisa para pintura, 120x210x3,5cm, 2 folhas, incluso aduela 2a, alizar 2a e dobradiças. af_12/2019</v>
      </c>
      <c r="C19" s="409"/>
      <c r="D19" s="410"/>
      <c r="E19" s="97" t="s">
        <v>290</v>
      </c>
      <c r="F19" s="97">
        <v>2</v>
      </c>
      <c r="G19" s="41">
        <v>2</v>
      </c>
      <c r="I19" s="108"/>
    </row>
    <row r="20" spans="1:9" ht="41.25" customHeight="1">
      <c r="A20" s="95" t="s">
        <v>343</v>
      </c>
      <c r="B20" s="408" t="str">
        <f>'PLANILHA LICITAR'!D18</f>
        <v xml:space="preserve"> Kit de porta de madeira para pintura, semi-oca (leve ou média), 80x210cm, espessura de 3,5cm, incluso dobradiças - fornecimento e instalação. af_12/2019</v>
      </c>
      <c r="C20" s="409"/>
      <c r="D20" s="410"/>
      <c r="E20" s="97" t="s">
        <v>290</v>
      </c>
      <c r="F20" s="97">
        <v>3</v>
      </c>
      <c r="G20" s="41">
        <v>3</v>
      </c>
    </row>
    <row r="21" spans="1:9" ht="36.75" customHeight="1">
      <c r="A21" s="95" t="s">
        <v>344</v>
      </c>
      <c r="B21" s="408" t="str">
        <f>'PLANILHA LICITAR'!D19</f>
        <v xml:space="preserve"> Fechadura de embutir para portas internas, completa, acabamento padrão popular, com execução de furo - fornecimento e instalação. af_12/2019</v>
      </c>
      <c r="C21" s="409"/>
      <c r="D21" s="410"/>
      <c r="E21" s="97" t="s">
        <v>290</v>
      </c>
      <c r="F21" s="97">
        <v>6</v>
      </c>
      <c r="G21" s="41">
        <v>6</v>
      </c>
    </row>
    <row r="22" spans="1:9" ht="36.75" customHeight="1">
      <c r="A22" s="95" t="s">
        <v>345</v>
      </c>
      <c r="B22" s="408" t="str">
        <f>'PLANILHA LICITAR'!D20</f>
        <v>Fechadura de embutir para porta de banheiro, completa, acabamento padrão popular, incluso execução de furo - fornecimento e instalação. af_12/2019</v>
      </c>
      <c r="C22" s="409"/>
      <c r="D22" s="410"/>
      <c r="E22" s="97" t="s">
        <v>290</v>
      </c>
      <c r="F22" s="97">
        <v>4</v>
      </c>
      <c r="G22" s="41">
        <v>4</v>
      </c>
    </row>
    <row r="23" spans="1:9" ht="39.75" customHeight="1">
      <c r="A23" s="95" t="s">
        <v>346</v>
      </c>
      <c r="B23" s="408" t="str">
        <f>'PLANILHA LICITAR'!D21</f>
        <v xml:space="preserve"> Fechadura de embutir para portas internas, completa, acabamento padrão médio, com execução de furo - fornecimento e instalação. af_12/2019</v>
      </c>
      <c r="C23" s="409"/>
      <c r="D23" s="410"/>
      <c r="E23" s="97" t="s">
        <v>290</v>
      </c>
      <c r="F23" s="97">
        <v>2</v>
      </c>
      <c r="G23" s="41">
        <v>2</v>
      </c>
    </row>
    <row r="24" spans="1:9" ht="39.75" customHeight="1">
      <c r="A24" s="95" t="s">
        <v>347</v>
      </c>
      <c r="B24" s="408" t="str">
        <f>'PLANILHA LICITAR'!D22</f>
        <v xml:space="preserve"> Fechadura de embutir com cilindro, externa, completa, acabamento padrão médio, incluso execução de furo - fornecimento e instalação. af_12/2019</v>
      </c>
      <c r="C24" s="409"/>
      <c r="D24" s="410"/>
      <c r="E24" s="97" t="s">
        <v>290</v>
      </c>
      <c r="F24" s="97">
        <v>2</v>
      </c>
      <c r="G24" s="41">
        <v>2</v>
      </c>
    </row>
    <row r="25" spans="1:9" ht="12.75" customHeight="1">
      <c r="A25" s="101" t="s">
        <v>181</v>
      </c>
      <c r="B25" s="411" t="s">
        <v>304</v>
      </c>
      <c r="C25" s="412"/>
      <c r="D25" s="412"/>
      <c r="E25" s="412"/>
      <c r="F25" s="412"/>
      <c r="G25" s="413"/>
    </row>
    <row r="26" spans="1:9">
      <c r="A26" s="40" t="s">
        <v>705</v>
      </c>
      <c r="B26" s="408" t="str">
        <f>'PLANILHA LICITAR'!D26</f>
        <v xml:space="preserve"> Janela de alumínio tipo maxim-ar, com vidros, batente e ferragens. exclusive alizar, acabamento e contramarco. fornecimento e instalação. af_12/2019</v>
      </c>
      <c r="C26" s="409"/>
      <c r="D26" s="410"/>
      <c r="E26" s="97" t="s">
        <v>19</v>
      </c>
      <c r="F26" s="97" t="s">
        <v>364</v>
      </c>
      <c r="G26" s="41">
        <v>2.2999999999999998</v>
      </c>
    </row>
    <row r="27" spans="1:9" ht="24" customHeight="1">
      <c r="A27" s="40" t="s">
        <v>706</v>
      </c>
      <c r="B27" s="408" t="str">
        <f>'PLANILHA LICITAR'!D27</f>
        <v xml:space="preserve"> Janela de alumínio de correr com 2 folhas para vidros, com vidros, batente, acabamento com acetato ou brilhante e ferragens. exclusive alizar e contramarco. fornecimento e instalação. af_12/2019</v>
      </c>
      <c r="C27" s="409"/>
      <c r="D27" s="410"/>
      <c r="E27" s="97" t="s">
        <v>19</v>
      </c>
      <c r="F27" s="135" t="s">
        <v>365</v>
      </c>
      <c r="G27" s="41">
        <v>23.96</v>
      </c>
    </row>
    <row r="28" spans="1:9" ht="12.75" customHeight="1">
      <c r="A28" s="40" t="s">
        <v>707</v>
      </c>
      <c r="B28" s="408" t="str">
        <f>'PLANILHA LICITAR'!D28</f>
        <v xml:space="preserve"> Instalação de vidro liso fume, e = 4 mm, em esquadria de alumínio ou pvc, fixado com baguete. af_01/2021_ps</v>
      </c>
      <c r="C28" s="409"/>
      <c r="D28" s="410"/>
      <c r="E28" s="97" t="s">
        <v>19</v>
      </c>
      <c r="F28" s="97" t="s">
        <v>366</v>
      </c>
      <c r="G28" s="136">
        <v>24.07</v>
      </c>
    </row>
    <row r="29" spans="1:9" ht="12.75" customHeight="1">
      <c r="A29" s="38" t="s">
        <v>625</v>
      </c>
      <c r="B29" s="405" t="s">
        <v>58</v>
      </c>
      <c r="C29" s="406"/>
      <c r="D29" s="406"/>
      <c r="E29" s="406"/>
      <c r="F29" s="406"/>
      <c r="G29" s="407"/>
    </row>
    <row r="30" spans="1:9" ht="24.75" customHeight="1">
      <c r="A30" s="40" t="s">
        <v>35</v>
      </c>
      <c r="B30" s="408" t="str">
        <f>'PLANILHA LICITAR'!D32</f>
        <v xml:space="preserve"> Piso tátil direcional e/ou alerta, de concreto, na cor natural, p/deficientes visuais, dimensões 25x25cm, aplicado com argamassa industrializada ac-ii, rejuntado, exclusive regularização de base</v>
      </c>
      <c r="C30" s="409"/>
      <c r="D30" s="410"/>
      <c r="E30" s="29" t="s">
        <v>18</v>
      </c>
      <c r="F30" s="105">
        <v>9.8699999999999992</v>
      </c>
      <c r="G30" s="138">
        <v>9.8699999999999992</v>
      </c>
    </row>
    <row r="31" spans="1:9" ht="36.75" customHeight="1">
      <c r="A31" s="40" t="s">
        <v>36</v>
      </c>
      <c r="B31" s="408" t="str">
        <f>'PLANILHA LICITAR'!D33</f>
        <v>Piso tátil direcional e/ou alerta, em borracha, p/deficientes visuais, dimensões 25x25cm, aplicado, rejuntado, exclusive regularização de base.</v>
      </c>
      <c r="C31" s="409"/>
      <c r="D31" s="410"/>
      <c r="E31" s="29" t="s">
        <v>19</v>
      </c>
      <c r="F31" s="29">
        <v>197.4</v>
      </c>
      <c r="G31" s="136">
        <v>197.4</v>
      </c>
    </row>
    <row r="32" spans="1:9" ht="30" customHeight="1">
      <c r="A32" s="40" t="s">
        <v>113</v>
      </c>
      <c r="B32" s="408" t="str">
        <f>'PLANILHA LICITAR'!D34</f>
        <v xml:space="preserve"> Piso em concreto 20 mpa preparo mecânico, espessura 7cm. af_09/2020</v>
      </c>
      <c r="C32" s="409"/>
      <c r="D32" s="410"/>
      <c r="E32" s="29" t="s">
        <v>19</v>
      </c>
      <c r="F32" s="29">
        <v>203.32</v>
      </c>
      <c r="G32" s="136">
        <v>203.32</v>
      </c>
    </row>
    <row r="33" spans="1:7">
      <c r="A33" s="38" t="s">
        <v>626</v>
      </c>
      <c r="B33" s="405" t="s">
        <v>3</v>
      </c>
      <c r="C33" s="406"/>
      <c r="D33" s="406"/>
      <c r="E33" s="406"/>
      <c r="F33" s="406"/>
      <c r="G33" s="407"/>
    </row>
    <row r="34" spans="1:7" ht="25.5" customHeight="1">
      <c r="A34" s="40" t="s">
        <v>37</v>
      </c>
      <c r="B34" s="427" t="str">
        <f>'PLANILHA LICITAR'!D38</f>
        <v xml:space="preserve"> Pintura tinta de acabamento (pigmentada) esmalte sintético acetinado em madeira, 2 demãos. af_01/2021</v>
      </c>
      <c r="C34" s="428"/>
      <c r="D34" s="429"/>
      <c r="E34" s="29" t="s">
        <v>19</v>
      </c>
      <c r="F34" s="29">
        <v>60.9</v>
      </c>
      <c r="G34" s="136">
        <v>60.9</v>
      </c>
    </row>
    <row r="35" spans="1:7">
      <c r="A35" s="38" t="s">
        <v>683</v>
      </c>
      <c r="B35" s="405" t="s">
        <v>311</v>
      </c>
      <c r="C35" s="406"/>
      <c r="D35" s="406"/>
      <c r="E35" s="406"/>
      <c r="F35" s="406"/>
      <c r="G35" s="407"/>
    </row>
    <row r="36" spans="1:7" ht="36.75" customHeight="1">
      <c r="A36" s="40" t="s">
        <v>75</v>
      </c>
      <c r="B36" s="408" t="str">
        <f>'PLANILHA LICITAR'!D42</f>
        <v>Eletroduto rígido roscável, pvc, dn 20 mm (1/2"), para circuitos terminais, instalado em parede - fornecimento e instalação. af_03/2023</v>
      </c>
      <c r="C36" s="409"/>
      <c r="D36" s="410"/>
      <c r="E36" s="29" t="s">
        <v>16</v>
      </c>
      <c r="F36" s="106">
        <v>50</v>
      </c>
      <c r="G36" s="41">
        <v>50</v>
      </c>
    </row>
    <row r="37" spans="1:7" ht="29.25" customHeight="1">
      <c r="A37" s="40" t="s">
        <v>76</v>
      </c>
      <c r="B37" s="408" t="str">
        <f>'PLANILHA LICITAR'!D43</f>
        <v>Cabo telefônico ci-50 10 pares instalado em entrada de edificação - fornecimento e instalação. af_11/2019</v>
      </c>
      <c r="C37" s="409"/>
      <c r="D37" s="410"/>
      <c r="E37" s="29" t="s">
        <v>16</v>
      </c>
      <c r="F37" s="106">
        <v>65</v>
      </c>
      <c r="G37" s="41">
        <v>65</v>
      </c>
    </row>
    <row r="38" spans="1:7" ht="27.75" customHeight="1">
      <c r="A38" s="40" t="s">
        <v>77</v>
      </c>
      <c r="B38" s="408" t="str">
        <f>'PLANILHA LICITAR'!D44</f>
        <v xml:space="preserve"> Caixa de passagem para telefone 15x15x10cm (sobrepor), fornecimento e instalacao. af_11/2019</v>
      </c>
      <c r="C38" s="409"/>
      <c r="D38" s="410"/>
      <c r="E38" s="97" t="s">
        <v>290</v>
      </c>
      <c r="F38" s="132">
        <v>9</v>
      </c>
      <c r="G38" s="41">
        <v>9</v>
      </c>
    </row>
    <row r="39" spans="1:7" ht="41.25" customHeight="1">
      <c r="A39" s="40" t="s">
        <v>287</v>
      </c>
      <c r="B39" s="408" t="str">
        <f>'PLANILHA LICITAR'!D45</f>
        <v xml:space="preserve"> Quadro de distribuicao para telefone n.3, 40x40x12cm em chapa metalica, de embutir, sem acessorios, padrao telebras, fornecimento e instalação. af_11/2019</v>
      </c>
      <c r="C39" s="409"/>
      <c r="D39" s="410"/>
      <c r="E39" s="97" t="s">
        <v>290</v>
      </c>
      <c r="F39" s="132">
        <v>1</v>
      </c>
      <c r="G39" s="41">
        <v>1</v>
      </c>
    </row>
    <row r="40" spans="1:7">
      <c r="A40" s="38" t="s">
        <v>686</v>
      </c>
      <c r="B40" s="405" t="s">
        <v>315</v>
      </c>
      <c r="C40" s="406"/>
      <c r="D40" s="406"/>
      <c r="E40" s="406"/>
      <c r="F40" s="406"/>
      <c r="G40" s="407"/>
    </row>
    <row r="41" spans="1:7">
      <c r="A41" s="101" t="s">
        <v>38</v>
      </c>
      <c r="B41" s="411" t="s">
        <v>314</v>
      </c>
      <c r="C41" s="412"/>
      <c r="D41" s="412"/>
      <c r="E41" s="412"/>
      <c r="F41" s="412"/>
      <c r="G41" s="413"/>
    </row>
    <row r="42" spans="1:7" ht="38.25" customHeight="1">
      <c r="A42" s="40" t="s">
        <v>708</v>
      </c>
      <c r="B42" s="408" t="str">
        <f>'PLANILHA LICITAR'!D50</f>
        <v xml:space="preserve"> Caixa enterrada hidráulica retangular em alvenaria com tijolos cerâmicos maciços, dimensões internas: 0,4x0,4x0,4 m para rede de drenagem. af_12/2020</v>
      </c>
      <c r="C42" s="409"/>
      <c r="D42" s="410"/>
      <c r="E42" s="97" t="s">
        <v>290</v>
      </c>
      <c r="F42" s="132">
        <v>6</v>
      </c>
      <c r="G42" s="139">
        <v>6</v>
      </c>
    </row>
    <row r="43" spans="1:7">
      <c r="A43" s="38" t="s">
        <v>687</v>
      </c>
      <c r="B43" s="405" t="s">
        <v>317</v>
      </c>
      <c r="C43" s="406"/>
      <c r="D43" s="406"/>
      <c r="E43" s="406"/>
      <c r="F43" s="406"/>
      <c r="G43" s="407"/>
    </row>
    <row r="44" spans="1:7">
      <c r="A44" s="101" t="s">
        <v>39</v>
      </c>
      <c r="B44" s="411" t="s">
        <v>314</v>
      </c>
      <c r="C44" s="412"/>
      <c r="D44" s="412"/>
      <c r="E44" s="412"/>
      <c r="F44" s="412"/>
      <c r="G44" s="413"/>
    </row>
    <row r="45" spans="1:7" ht="38.25" customHeight="1">
      <c r="A45" s="40" t="s">
        <v>703</v>
      </c>
      <c r="B45" s="408" t="str">
        <f>'PLANILHA LICITAR'!D55</f>
        <v>Caixa sifonada, pvc, dn 150 x 185 x 75 mm, junta elástica, fornecida e instalada em ramal de descarga ou em ramal de esgoto sanitário. af_08/2022</v>
      </c>
      <c r="C45" s="409"/>
      <c r="D45" s="410"/>
      <c r="E45" s="97" t="s">
        <v>290</v>
      </c>
      <c r="F45" s="132">
        <v>6</v>
      </c>
      <c r="G45" s="139">
        <v>6</v>
      </c>
    </row>
    <row r="46" spans="1:7" ht="27.75" customHeight="1">
      <c r="A46" s="40" t="s">
        <v>709</v>
      </c>
      <c r="B46" s="408" t="str">
        <f>'PLANILHA LICITAR'!D56</f>
        <v xml:space="preserve"> Caixa de gordura pequena (capacidade: 19 l), circular, em pvc, diâmetro interno= 0,3 m. af_12/2020</v>
      </c>
      <c r="C46" s="409"/>
      <c r="D46" s="410"/>
      <c r="E46" s="97" t="s">
        <v>290</v>
      </c>
      <c r="F46" s="132">
        <v>1</v>
      </c>
      <c r="G46" s="139">
        <v>1</v>
      </c>
    </row>
    <row r="47" spans="1:7" ht="23.25" customHeight="1">
      <c r="A47" s="40" t="s">
        <v>710</v>
      </c>
      <c r="B47" s="408" t="str">
        <f>'PLANILHA LICITAR'!D57</f>
        <v>Caixa de inspeção 0.60 x 0.60 x 0.60m</v>
      </c>
      <c r="C47" s="409"/>
      <c r="D47" s="410"/>
      <c r="E47" s="97" t="s">
        <v>290</v>
      </c>
      <c r="F47" s="132">
        <v>2</v>
      </c>
      <c r="G47" s="139">
        <v>2</v>
      </c>
    </row>
    <row r="48" spans="1:7">
      <c r="A48" s="38" t="s">
        <v>688</v>
      </c>
      <c r="B48" s="405" t="s">
        <v>320</v>
      </c>
      <c r="C48" s="406"/>
      <c r="D48" s="406"/>
      <c r="E48" s="406"/>
      <c r="F48" s="406"/>
      <c r="G48" s="407"/>
    </row>
    <row r="49" spans="1:7" ht="40.5" customHeight="1">
      <c r="A49" s="40" t="s">
        <v>41</v>
      </c>
      <c r="B49" s="408" t="str">
        <f>'PLANILHA LICITAR'!D61</f>
        <v>Placa de sinalizacao de seguranca contra incendio, fotoluminescente, retangular, *12 x 40* cm, em pvc *2* mm anti-chamas (simbolos, cores e pictogramas conforme nbr 13434)</v>
      </c>
      <c r="C49" s="409"/>
      <c r="D49" s="410"/>
      <c r="E49" s="29" t="s">
        <v>193</v>
      </c>
      <c r="F49" s="107">
        <v>3</v>
      </c>
      <c r="G49" s="140">
        <v>3</v>
      </c>
    </row>
    <row r="50" spans="1:7">
      <c r="A50" s="38" t="s">
        <v>689</v>
      </c>
      <c r="B50" s="405" t="s">
        <v>324</v>
      </c>
      <c r="C50" s="406"/>
      <c r="D50" s="406"/>
      <c r="E50" s="406"/>
      <c r="F50" s="406"/>
      <c r="G50" s="407"/>
    </row>
    <row r="51" spans="1:7" ht="36.75" customHeight="1">
      <c r="A51" s="40" t="s">
        <v>44</v>
      </c>
      <c r="B51" s="408" t="str">
        <f>'PLANILHA LICITAR'!D65</f>
        <v xml:space="preserve"> Bancada de mármore sintético 120 x 60cm, com cuba integrada, incluso sifão tipo garrafa em pvc, válvula em plástico cromado tipo americana e torneira cromada longa, de parede, padrão popular - fornecimento e instalação. af_01/2020</v>
      </c>
      <c r="C51" s="409"/>
      <c r="D51" s="410"/>
      <c r="E51" s="97" t="s">
        <v>290</v>
      </c>
      <c r="F51" s="132">
        <v>1</v>
      </c>
      <c r="G51" s="285">
        <v>1</v>
      </c>
    </row>
    <row r="52" spans="1:7" ht="42.75" customHeight="1">
      <c r="A52" s="40" t="s">
        <v>250</v>
      </c>
      <c r="B52" s="408" t="str">
        <f>'PLANILHA LICITAR'!D66</f>
        <v xml:space="preserve"> Divisoria sanitária, tipo cabine, em mármore branco polido, esp = 3cm, assentado com argamassa colante ac iii-e, exclusive ferragens. af_01/2021</v>
      </c>
      <c r="C52" s="409"/>
      <c r="D52" s="410"/>
      <c r="E52" s="29" t="s">
        <v>19</v>
      </c>
      <c r="F52" s="106">
        <v>10.4</v>
      </c>
      <c r="G52" s="286">
        <v>10.4</v>
      </c>
    </row>
    <row r="53" spans="1:7" ht="30" customHeight="1">
      <c r="A53" s="40" t="s">
        <v>251</v>
      </c>
      <c r="B53" s="408" t="str">
        <f>'PLANILHA LICITAR'!D67</f>
        <v>Plantio de árvore ornamental com altura de muda menor ou igual a 2,00 m. af_05/2018</v>
      </c>
      <c r="C53" s="409"/>
      <c r="D53" s="410"/>
      <c r="E53" s="97" t="s">
        <v>290</v>
      </c>
      <c r="F53" s="132">
        <v>6</v>
      </c>
      <c r="G53" s="285">
        <v>6</v>
      </c>
    </row>
    <row r="54" spans="1:7" ht="18" customHeight="1">
      <c r="A54" s="40" t="s">
        <v>252</v>
      </c>
      <c r="B54" s="408" t="str">
        <f>'PLANILHA LICITAR'!D68</f>
        <v>Plantio de grama em placas. af_05/2018</v>
      </c>
      <c r="C54" s="409"/>
      <c r="D54" s="410"/>
      <c r="E54" s="97" t="s">
        <v>19</v>
      </c>
      <c r="F54" s="132">
        <v>112.75</v>
      </c>
      <c r="G54" s="285">
        <v>112.75</v>
      </c>
    </row>
    <row r="55" spans="1:7" ht="28.5" customHeight="1">
      <c r="A55" s="40" t="s">
        <v>253</v>
      </c>
      <c r="B55" s="408" t="str">
        <f>'PLANILHA LICITAR'!D69</f>
        <v>Corrimão simples, diâmetro externo = 1 1/2?, em aço galvanizado. af_04/2019_ps</v>
      </c>
      <c r="C55" s="409"/>
      <c r="D55" s="410"/>
      <c r="E55" s="97" t="s">
        <v>16</v>
      </c>
      <c r="F55" s="132">
        <v>24</v>
      </c>
      <c r="G55" s="285">
        <v>24</v>
      </c>
    </row>
    <row r="56" spans="1:7" ht="26.25" customHeight="1">
      <c r="A56" s="40" t="s">
        <v>254</v>
      </c>
      <c r="B56" s="408" t="str">
        <f>'PLANILHA LICITAR'!D70</f>
        <v xml:space="preserve"> Barra de apoio reta, em aco inox polido, comprimento 80 cm, fixada na parede - fornecimento e instalação. af_01/2020</v>
      </c>
      <c r="C56" s="409"/>
      <c r="D56" s="410"/>
      <c r="E56" s="29" t="s">
        <v>62</v>
      </c>
      <c r="F56" s="106">
        <v>4</v>
      </c>
      <c r="G56" s="286">
        <v>4</v>
      </c>
    </row>
    <row r="57" spans="1:7" ht="51" customHeight="1">
      <c r="A57" s="40" t="s">
        <v>255</v>
      </c>
      <c r="B57" s="408" t="str">
        <f>'PLANILHA LICITAR'!D71</f>
        <v>Bancada granito cinza 150 x 60 cm, com cuba de embutir de aço, válvula americana em metal, sifão flexível em pvc, engate flexível 30 cm, torneira cromada longa, de parede, 1/2? ou 3/4?, p/ cozinha, padrão popular - fornec. e instalação. af_01/2020</v>
      </c>
      <c r="C57" s="409"/>
      <c r="D57" s="410"/>
      <c r="E57" s="273" t="s">
        <v>62</v>
      </c>
      <c r="F57" s="284">
        <v>1</v>
      </c>
      <c r="G57" s="287">
        <v>1</v>
      </c>
    </row>
    <row r="58" spans="1:7">
      <c r="A58" s="38" t="s">
        <v>690</v>
      </c>
      <c r="B58" s="405" t="s">
        <v>325</v>
      </c>
      <c r="C58" s="406"/>
      <c r="D58" s="406"/>
      <c r="E58" s="406"/>
      <c r="F58" s="406"/>
      <c r="G58" s="407"/>
    </row>
    <row r="59" spans="1:7" ht="19.5" customHeight="1" thickBot="1">
      <c r="A59" s="141" t="s">
        <v>80</v>
      </c>
      <c r="B59" s="442" t="str">
        <f>'PLANILHA LICITAR'!D75</f>
        <v>Limpeza de superfície com jato de alta pressão. af_04/2019</v>
      </c>
      <c r="C59" s="443"/>
      <c r="D59" s="444"/>
      <c r="E59" s="142" t="s">
        <v>19</v>
      </c>
      <c r="F59" s="143">
        <v>216.6</v>
      </c>
      <c r="G59" s="144">
        <v>216.6</v>
      </c>
    </row>
    <row r="60" spans="1:7" ht="13.5" thickBot="1">
      <c r="A60" s="15"/>
      <c r="B60" s="17"/>
      <c r="C60" s="15"/>
      <c r="D60" s="16"/>
      <c r="E60" s="17"/>
      <c r="F60" s="17"/>
      <c r="G60" s="18"/>
    </row>
    <row r="61" spans="1:7">
      <c r="A61" s="430" t="s">
        <v>105</v>
      </c>
      <c r="B61" s="431"/>
      <c r="C61" s="431"/>
      <c r="D61" s="431"/>
      <c r="E61" s="431"/>
      <c r="F61" s="431"/>
      <c r="G61" s="432"/>
    </row>
    <row r="62" spans="1:7">
      <c r="A62" s="433"/>
      <c r="B62" s="434"/>
      <c r="C62" s="434"/>
      <c r="D62" s="434"/>
      <c r="E62" s="434"/>
      <c r="F62" s="434"/>
      <c r="G62" s="435"/>
    </row>
    <row r="63" spans="1:7">
      <c r="A63" s="433"/>
      <c r="B63" s="434"/>
      <c r="C63" s="434"/>
      <c r="D63" s="434"/>
      <c r="E63" s="434"/>
      <c r="F63" s="434"/>
      <c r="G63" s="435"/>
    </row>
    <row r="64" spans="1:7" ht="51.75" customHeight="1">
      <c r="A64" s="433"/>
      <c r="B64" s="434"/>
      <c r="C64" s="434"/>
      <c r="D64" s="434"/>
      <c r="E64" s="434"/>
      <c r="F64" s="434"/>
      <c r="G64" s="435"/>
    </row>
    <row r="65" spans="1:7" ht="34.5" customHeight="1">
      <c r="A65" s="433"/>
      <c r="B65" s="434"/>
      <c r="C65" s="434"/>
      <c r="D65" s="434"/>
      <c r="E65" s="434"/>
      <c r="F65" s="434"/>
      <c r="G65" s="435"/>
    </row>
    <row r="66" spans="1:7" ht="13.5" thickBot="1">
      <c r="A66" s="436"/>
      <c r="B66" s="437"/>
      <c r="C66" s="437"/>
      <c r="D66" s="437"/>
      <c r="E66" s="437"/>
      <c r="F66" s="437"/>
      <c r="G66" s="438"/>
    </row>
  </sheetData>
  <mergeCells count="53">
    <mergeCell ref="B34:D34"/>
    <mergeCell ref="A61:G66"/>
    <mergeCell ref="B12:D12"/>
    <mergeCell ref="B59:D59"/>
    <mergeCell ref="B51:D51"/>
    <mergeCell ref="B52:D52"/>
    <mergeCell ref="B53:D53"/>
    <mergeCell ref="B54:D54"/>
    <mergeCell ref="B55:D55"/>
    <mergeCell ref="B42:D42"/>
    <mergeCell ref="B46:D46"/>
    <mergeCell ref="B47:D47"/>
    <mergeCell ref="B39:D39"/>
    <mergeCell ref="B36:D36"/>
    <mergeCell ref="B37:D37"/>
    <mergeCell ref="B38:D38"/>
    <mergeCell ref="B28:D28"/>
    <mergeCell ref="B33:G33"/>
    <mergeCell ref="B31:D31"/>
    <mergeCell ref="B32:D32"/>
    <mergeCell ref="B30:D30"/>
    <mergeCell ref="B16:D16"/>
    <mergeCell ref="B17:D17"/>
    <mergeCell ref="B18:D18"/>
    <mergeCell ref="B19:D19"/>
    <mergeCell ref="B27:D27"/>
    <mergeCell ref="A11:G11"/>
    <mergeCell ref="A8:G8"/>
    <mergeCell ref="A9:G9"/>
    <mergeCell ref="A10:G10"/>
    <mergeCell ref="B35:G35"/>
    <mergeCell ref="B14:G14"/>
    <mergeCell ref="B13:F13"/>
    <mergeCell ref="B25:G25"/>
    <mergeCell ref="B29:G29"/>
    <mergeCell ref="B24:D24"/>
    <mergeCell ref="B26:D26"/>
    <mergeCell ref="B15:D15"/>
    <mergeCell ref="B20:D20"/>
    <mergeCell ref="B21:D21"/>
    <mergeCell ref="B22:D22"/>
    <mergeCell ref="B23:D23"/>
    <mergeCell ref="B40:G40"/>
    <mergeCell ref="B41:G41"/>
    <mergeCell ref="B43:G43"/>
    <mergeCell ref="B44:G44"/>
    <mergeCell ref="B48:G48"/>
    <mergeCell ref="B50:G50"/>
    <mergeCell ref="B58:G58"/>
    <mergeCell ref="B45:D45"/>
    <mergeCell ref="B49:D49"/>
    <mergeCell ref="B56:D56"/>
    <mergeCell ref="B57:D57"/>
  </mergeCells>
  <phoneticPr fontId="11" type="noConversion"/>
  <pageMargins left="0.23622047244094491" right="0.23622047244094491" top="0.74803149606299213" bottom="0.74803149606299213" header="0.31496062992125984" footer="0.31496062992125984"/>
  <pageSetup scale="8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03F14-A4A6-4DED-A59D-BD2B5E273B25}">
  <sheetPr>
    <pageSetUpPr fitToPage="1"/>
  </sheetPr>
  <dimension ref="A2:O90"/>
  <sheetViews>
    <sheetView view="pageBreakPreview" topLeftCell="A70" zoomScale="84" zoomScaleNormal="118" zoomScaleSheetLayoutView="84" workbookViewId="0">
      <selection activeCell="N83" sqref="N83"/>
    </sheetView>
  </sheetViews>
  <sheetFormatPr defaultRowHeight="12.75"/>
  <cols>
    <col min="2" max="2" width="14.140625" customWidth="1"/>
    <col min="3" max="3" width="12.42578125" customWidth="1"/>
    <col min="4" max="4" width="30.42578125" customWidth="1"/>
    <col min="6" max="6" width="9.5703125" customWidth="1"/>
    <col min="7" max="7" width="10.28515625" customWidth="1"/>
    <col min="8" max="8" width="13.140625" customWidth="1"/>
    <col min="9" max="9" width="13.7109375" customWidth="1"/>
    <col min="10" max="10" width="16.85546875" customWidth="1"/>
    <col min="13" max="13" width="14.5703125" bestFit="1" customWidth="1"/>
    <col min="14" max="14" width="16.85546875" customWidth="1"/>
    <col min="15" max="15" width="11" bestFit="1" customWidth="1"/>
  </cols>
  <sheetData>
    <row r="2" spans="1:15" ht="91.5" customHeight="1" thickBot="1"/>
    <row r="3" spans="1:15" s="3" customFormat="1" ht="27" customHeight="1">
      <c r="A3" s="445" t="s">
        <v>718</v>
      </c>
      <c r="B3" s="446"/>
      <c r="C3" s="446"/>
      <c r="D3" s="446"/>
      <c r="E3" s="446"/>
      <c r="F3" s="447"/>
      <c r="G3" s="466" t="s">
        <v>720</v>
      </c>
      <c r="H3" s="466"/>
      <c r="I3" s="467" t="s">
        <v>721</v>
      </c>
      <c r="J3" s="467"/>
    </row>
    <row r="4" spans="1:15" s="3" customFormat="1" ht="16.5" customHeight="1">
      <c r="A4" s="448"/>
      <c r="B4" s="449"/>
      <c r="C4" s="449"/>
      <c r="D4" s="449"/>
      <c r="E4" s="449"/>
      <c r="F4" s="450"/>
      <c r="G4" s="468" t="s">
        <v>14</v>
      </c>
      <c r="H4" s="468"/>
      <c r="I4" s="469">
        <v>0.28000000000000003</v>
      </c>
      <c r="J4" s="469"/>
    </row>
    <row r="5" spans="1:15" s="3" customFormat="1" ht="18" customHeight="1">
      <c r="A5" s="456" t="s">
        <v>373</v>
      </c>
      <c r="B5" s="457"/>
      <c r="C5" s="457"/>
      <c r="D5" s="457"/>
      <c r="E5" s="457"/>
      <c r="F5" s="458"/>
      <c r="G5" s="468"/>
      <c r="H5" s="468"/>
      <c r="I5" s="469"/>
      <c r="J5" s="469"/>
    </row>
    <row r="6" spans="1:15" s="3" customFormat="1" ht="29.25" customHeight="1">
      <c r="A6" s="451" t="s">
        <v>719</v>
      </c>
      <c r="B6" s="452"/>
      <c r="C6" s="452"/>
      <c r="D6" s="452"/>
      <c r="E6" s="452"/>
      <c r="F6" s="452"/>
      <c r="G6" s="452"/>
      <c r="H6" s="453" t="s">
        <v>331</v>
      </c>
      <c r="I6" s="454"/>
      <c r="J6" s="455"/>
    </row>
    <row r="7" spans="1:15" s="3" customFormat="1" ht="19.5" customHeight="1">
      <c r="A7" s="464" t="s">
        <v>722</v>
      </c>
      <c r="B7" s="465"/>
      <c r="C7" s="465"/>
      <c r="D7" s="320">
        <f>I78</f>
        <v>101595.81913600001</v>
      </c>
      <c r="E7" s="187" t="s">
        <v>723</v>
      </c>
      <c r="F7" s="315"/>
      <c r="G7" s="317" t="s">
        <v>618</v>
      </c>
      <c r="H7" s="314"/>
      <c r="I7" s="314"/>
      <c r="J7" s="316"/>
    </row>
    <row r="8" spans="1:15" ht="20.25" customHeight="1">
      <c r="A8" s="157"/>
      <c r="B8" s="461" t="s">
        <v>9</v>
      </c>
      <c r="C8" s="462"/>
      <c r="D8" s="462"/>
      <c r="E8" s="462"/>
      <c r="F8" s="462"/>
      <c r="G8" s="462"/>
      <c r="H8" s="462"/>
      <c r="I8" s="462"/>
      <c r="J8" s="463"/>
    </row>
    <row r="9" spans="1:15" ht="12.75" customHeight="1">
      <c r="A9" s="460" t="s">
        <v>10</v>
      </c>
      <c r="B9" s="460" t="s">
        <v>24</v>
      </c>
      <c r="C9" s="460" t="s">
        <v>28</v>
      </c>
      <c r="D9" s="460" t="s">
        <v>11</v>
      </c>
      <c r="E9" s="460" t="s">
        <v>12</v>
      </c>
      <c r="F9" s="512" t="s">
        <v>13</v>
      </c>
      <c r="G9" s="459" t="s">
        <v>31</v>
      </c>
      <c r="H9" s="459" t="s">
        <v>32</v>
      </c>
      <c r="I9" s="459" t="s">
        <v>33</v>
      </c>
      <c r="J9" s="459" t="s">
        <v>27</v>
      </c>
    </row>
    <row r="10" spans="1:15">
      <c r="A10" s="460"/>
      <c r="B10" s="460"/>
      <c r="C10" s="460"/>
      <c r="D10" s="460"/>
      <c r="E10" s="460"/>
      <c r="F10" s="512"/>
      <c r="G10" s="459"/>
      <c r="H10" s="459"/>
      <c r="I10" s="459"/>
      <c r="J10" s="459"/>
    </row>
    <row r="11" spans="1:15" ht="18.75" customHeight="1">
      <c r="A11" s="24" t="s">
        <v>624</v>
      </c>
      <c r="B11" s="148"/>
      <c r="C11" s="148"/>
      <c r="D11" s="148" t="s">
        <v>301</v>
      </c>
      <c r="E11" s="148"/>
      <c r="F11" s="148"/>
      <c r="G11" s="148"/>
      <c r="H11" s="148"/>
      <c r="I11" s="148"/>
      <c r="J11" s="146"/>
    </row>
    <row r="12" spans="1:15" ht="12.75" customHeight="1">
      <c r="A12" s="102" t="s">
        <v>34</v>
      </c>
      <c r="B12" s="150"/>
      <c r="C12" s="509" t="s">
        <v>684</v>
      </c>
      <c r="D12" s="510"/>
      <c r="E12" s="510"/>
      <c r="F12" s="510"/>
      <c r="G12" s="511"/>
      <c r="H12" s="149"/>
      <c r="I12" s="149"/>
      <c r="J12" s="129"/>
    </row>
    <row r="13" spans="1:15" ht="50.25" customHeight="1">
      <c r="A13" s="57" t="s">
        <v>685</v>
      </c>
      <c r="B13" s="507" t="s">
        <v>422</v>
      </c>
      <c r="C13" s="508"/>
      <c r="D13" s="28" t="s">
        <v>674</v>
      </c>
      <c r="E13" s="29" t="s">
        <v>290</v>
      </c>
      <c r="F13" s="30">
        <v>1</v>
      </c>
      <c r="G13" s="30">
        <v>4811.79</v>
      </c>
      <c r="H13" s="30">
        <f>G13*(1+$I$4)</f>
        <v>6159.0911999999998</v>
      </c>
      <c r="I13" s="30">
        <f t="shared" ref="I13" si="0">F13*G13</f>
        <v>4811.79</v>
      </c>
      <c r="J13" s="30">
        <f>F13*H13</f>
        <v>6159.0911999999998</v>
      </c>
      <c r="N13" s="122"/>
      <c r="O13" s="122"/>
    </row>
    <row r="14" spans="1:15" ht="54.75" customHeight="1">
      <c r="A14" s="57" t="s">
        <v>339</v>
      </c>
      <c r="B14" s="507" t="s">
        <v>423</v>
      </c>
      <c r="C14" s="508"/>
      <c r="D14" s="28" t="s">
        <v>675</v>
      </c>
      <c r="E14" s="29" t="s">
        <v>290</v>
      </c>
      <c r="F14" s="30">
        <v>1</v>
      </c>
      <c r="G14" s="30">
        <v>4274.9799999999996</v>
      </c>
      <c r="H14" s="30">
        <f>G14*(1+$I$4)</f>
        <v>5471.9743999999992</v>
      </c>
      <c r="I14" s="30">
        <f t="shared" ref="I14:I22" si="1">F14*G14</f>
        <v>4274.9799999999996</v>
      </c>
      <c r="J14" s="30">
        <f t="shared" ref="J14:J22" si="2">F14*H14</f>
        <v>5471.9743999999992</v>
      </c>
    </row>
    <row r="15" spans="1:15" ht="63.75" customHeight="1">
      <c r="A15" s="57" t="s">
        <v>340</v>
      </c>
      <c r="B15" s="104">
        <v>90822</v>
      </c>
      <c r="C15" s="57" t="s">
        <v>29</v>
      </c>
      <c r="D15" s="99" t="s">
        <v>640</v>
      </c>
      <c r="E15" s="97" t="s">
        <v>290</v>
      </c>
      <c r="F15" s="109">
        <v>10</v>
      </c>
      <c r="G15" s="30">
        <v>439.7</v>
      </c>
      <c r="H15" s="30">
        <f t="shared" ref="H15:H22" si="3">G15*(1+$I$4)</f>
        <v>562.81600000000003</v>
      </c>
      <c r="I15" s="30">
        <f t="shared" si="1"/>
        <v>4397</v>
      </c>
      <c r="J15" s="30">
        <f t="shared" si="2"/>
        <v>5628.16</v>
      </c>
    </row>
    <row r="16" spans="1:15" ht="52.5" customHeight="1">
      <c r="A16" s="57" t="s">
        <v>341</v>
      </c>
      <c r="B16" s="110">
        <v>90820</v>
      </c>
      <c r="C16" s="57" t="s">
        <v>29</v>
      </c>
      <c r="D16" s="99" t="s">
        <v>641</v>
      </c>
      <c r="E16" s="97" t="s">
        <v>290</v>
      </c>
      <c r="F16" s="30">
        <v>2</v>
      </c>
      <c r="G16" s="30">
        <v>410.72</v>
      </c>
      <c r="H16" s="30">
        <f t="shared" si="3"/>
        <v>525.72160000000008</v>
      </c>
      <c r="I16" s="30">
        <f t="shared" si="1"/>
        <v>821.44</v>
      </c>
      <c r="J16" s="30">
        <f t="shared" si="2"/>
        <v>1051.4432000000002</v>
      </c>
    </row>
    <row r="17" spans="1:14" ht="52.5" customHeight="1">
      <c r="A17" s="57" t="s">
        <v>342</v>
      </c>
      <c r="B17" s="29">
        <v>100700</v>
      </c>
      <c r="C17" s="57" t="s">
        <v>29</v>
      </c>
      <c r="D17" s="98" t="s">
        <v>642</v>
      </c>
      <c r="E17" s="97" t="s">
        <v>290</v>
      </c>
      <c r="F17" s="30">
        <v>2</v>
      </c>
      <c r="G17" s="30">
        <v>888.48</v>
      </c>
      <c r="H17" s="30">
        <f t="shared" si="3"/>
        <v>1137.2544</v>
      </c>
      <c r="I17" s="30">
        <f>F17*G17</f>
        <v>1776.96</v>
      </c>
      <c r="J17" s="30">
        <f t="shared" si="2"/>
        <v>2274.5088000000001</v>
      </c>
    </row>
    <row r="18" spans="1:14" ht="70.5" customHeight="1">
      <c r="A18" s="57" t="s">
        <v>343</v>
      </c>
      <c r="B18" s="110">
        <v>90822</v>
      </c>
      <c r="C18" s="57" t="s">
        <v>29</v>
      </c>
      <c r="D18" s="28" t="s">
        <v>701</v>
      </c>
      <c r="E18" s="97" t="s">
        <v>290</v>
      </c>
      <c r="F18" s="30">
        <v>3</v>
      </c>
      <c r="G18" s="30">
        <v>439.7</v>
      </c>
      <c r="H18" s="30">
        <f t="shared" si="3"/>
        <v>562.81600000000003</v>
      </c>
      <c r="I18" s="30">
        <f t="shared" si="1"/>
        <v>1319.1</v>
      </c>
      <c r="J18" s="30">
        <f t="shared" si="2"/>
        <v>1688.4480000000001</v>
      </c>
    </row>
    <row r="19" spans="1:14" ht="51.75" customHeight="1">
      <c r="A19" s="57" t="s">
        <v>344</v>
      </c>
      <c r="B19" s="110">
        <v>91307</v>
      </c>
      <c r="C19" s="57" t="s">
        <v>29</v>
      </c>
      <c r="D19" s="98" t="s">
        <v>643</v>
      </c>
      <c r="E19" s="97" t="s">
        <v>290</v>
      </c>
      <c r="F19" s="30">
        <v>6</v>
      </c>
      <c r="G19" s="30">
        <v>79.17</v>
      </c>
      <c r="H19" s="30">
        <f t="shared" si="3"/>
        <v>101.33760000000001</v>
      </c>
      <c r="I19" s="30">
        <f t="shared" si="1"/>
        <v>475.02</v>
      </c>
      <c r="J19" s="30">
        <f t="shared" si="2"/>
        <v>608.02560000000005</v>
      </c>
      <c r="K19" s="108"/>
    </row>
    <row r="20" spans="1:14" ht="52.5" customHeight="1">
      <c r="A20" s="57" t="s">
        <v>345</v>
      </c>
      <c r="B20" s="110">
        <v>91305</v>
      </c>
      <c r="C20" s="57" t="s">
        <v>29</v>
      </c>
      <c r="D20" s="98" t="s">
        <v>644</v>
      </c>
      <c r="E20" s="97" t="s">
        <v>290</v>
      </c>
      <c r="F20" s="30">
        <v>4</v>
      </c>
      <c r="G20" s="30">
        <v>92.63</v>
      </c>
      <c r="H20" s="30">
        <f t="shared" si="3"/>
        <v>118.5664</v>
      </c>
      <c r="I20" s="30">
        <f t="shared" si="1"/>
        <v>370.52</v>
      </c>
      <c r="J20" s="30">
        <f t="shared" si="2"/>
        <v>474.26560000000001</v>
      </c>
      <c r="K20" s="108"/>
    </row>
    <row r="21" spans="1:14" ht="51" customHeight="1">
      <c r="A21" s="57" t="s">
        <v>346</v>
      </c>
      <c r="B21" s="110">
        <v>91306</v>
      </c>
      <c r="C21" s="57" t="s">
        <v>29</v>
      </c>
      <c r="D21" s="98" t="s">
        <v>645</v>
      </c>
      <c r="E21" s="97" t="s">
        <v>290</v>
      </c>
      <c r="F21" s="30">
        <v>2</v>
      </c>
      <c r="G21" s="30">
        <v>132.51</v>
      </c>
      <c r="H21" s="30">
        <f t="shared" si="3"/>
        <v>169.61279999999999</v>
      </c>
      <c r="I21" s="30">
        <f t="shared" si="1"/>
        <v>265.02</v>
      </c>
      <c r="J21" s="30">
        <f t="shared" si="2"/>
        <v>339.22559999999999</v>
      </c>
      <c r="K21" s="108"/>
    </row>
    <row r="22" spans="1:14" ht="51" customHeight="1">
      <c r="A22" s="57" t="s">
        <v>347</v>
      </c>
      <c r="B22" s="110">
        <v>90830</v>
      </c>
      <c r="C22" s="57" t="s">
        <v>29</v>
      </c>
      <c r="D22" s="98" t="s">
        <v>646</v>
      </c>
      <c r="E22" s="97" t="s">
        <v>290</v>
      </c>
      <c r="F22" s="30">
        <v>2</v>
      </c>
      <c r="G22" s="30">
        <v>155.51</v>
      </c>
      <c r="H22" s="30">
        <f t="shared" si="3"/>
        <v>199.05279999999999</v>
      </c>
      <c r="I22" s="30">
        <f t="shared" si="1"/>
        <v>311.02</v>
      </c>
      <c r="J22" s="30">
        <f t="shared" si="2"/>
        <v>398.10559999999998</v>
      </c>
      <c r="K22" s="108"/>
    </row>
    <row r="23" spans="1:14">
      <c r="A23" s="485" t="s">
        <v>691</v>
      </c>
      <c r="B23" s="485"/>
      <c r="C23" s="485"/>
      <c r="D23" s="485"/>
      <c r="E23" s="485"/>
      <c r="F23" s="485"/>
      <c r="G23" s="485"/>
      <c r="H23" s="485"/>
      <c r="I23" s="147">
        <f>SUM(I13:I22)</f>
        <v>18822.850000000002</v>
      </c>
      <c r="J23" s="147">
        <f>SUM(J13:J22)</f>
        <v>24093.248</v>
      </c>
      <c r="K23" s="103"/>
    </row>
    <row r="24" spans="1:14">
      <c r="A24" s="256"/>
      <c r="B24" s="256"/>
      <c r="C24" s="256"/>
      <c r="D24" s="256"/>
      <c r="E24" s="256"/>
      <c r="F24" s="256"/>
      <c r="G24" s="256"/>
      <c r="H24" s="256"/>
      <c r="I24" s="257"/>
      <c r="J24" s="257"/>
      <c r="K24" s="103"/>
    </row>
    <row r="25" spans="1:14" ht="12.75" customHeight="1">
      <c r="A25" s="102" t="s">
        <v>181</v>
      </c>
      <c r="B25" s="149"/>
      <c r="C25" s="281"/>
      <c r="D25" s="279" t="s">
        <v>304</v>
      </c>
      <c r="E25" s="279"/>
      <c r="F25" s="280"/>
      <c r="G25" s="149"/>
      <c r="H25" s="149"/>
      <c r="I25" s="149"/>
      <c r="J25" s="151"/>
    </row>
    <row r="26" spans="1:14" ht="48" customHeight="1">
      <c r="A26" s="57" t="s">
        <v>705</v>
      </c>
      <c r="B26" s="29">
        <v>94569</v>
      </c>
      <c r="C26" s="57" t="s">
        <v>29</v>
      </c>
      <c r="D26" s="98" t="s">
        <v>647</v>
      </c>
      <c r="E26" s="29" t="s">
        <v>329</v>
      </c>
      <c r="F26" s="30">
        <v>2.2999999999999998</v>
      </c>
      <c r="G26" s="30">
        <v>690.73</v>
      </c>
      <c r="H26" s="30">
        <f>G26*(1+$I$4)</f>
        <v>884.13440000000003</v>
      </c>
      <c r="I26" s="30">
        <f t="shared" ref="I26" si="4">F26*G26</f>
        <v>1588.6789999999999</v>
      </c>
      <c r="J26" s="30">
        <f t="shared" ref="J26" si="5">F26*H26</f>
        <v>2033.5091199999999</v>
      </c>
      <c r="K26" s="108"/>
      <c r="N26" s="122"/>
    </row>
    <row r="27" spans="1:14" ht="75" customHeight="1">
      <c r="A27" s="57" t="s">
        <v>706</v>
      </c>
      <c r="B27" s="110">
        <v>94570</v>
      </c>
      <c r="C27" s="57" t="s">
        <v>29</v>
      </c>
      <c r="D27" s="98" t="s">
        <v>648</v>
      </c>
      <c r="E27" s="29" t="s">
        <v>329</v>
      </c>
      <c r="F27" s="30">
        <v>23.96</v>
      </c>
      <c r="G27" s="30">
        <v>358.4</v>
      </c>
      <c r="H27" s="30">
        <f>G27*(1+$I$4)</f>
        <v>458.75199999999995</v>
      </c>
      <c r="I27" s="30">
        <f t="shared" ref="I27:I28" si="6">F27*G27</f>
        <v>8587.2639999999992</v>
      </c>
      <c r="J27" s="30">
        <f t="shared" ref="J27:J28" si="7">F27*H27</f>
        <v>10991.697919999999</v>
      </c>
      <c r="K27" s="108"/>
    </row>
    <row r="28" spans="1:14" ht="41.25" customHeight="1">
      <c r="A28" s="57" t="s">
        <v>707</v>
      </c>
      <c r="B28" s="110">
        <v>102163</v>
      </c>
      <c r="C28" s="57" t="s">
        <v>29</v>
      </c>
      <c r="D28" s="28" t="s">
        <v>649</v>
      </c>
      <c r="E28" s="97" t="s">
        <v>329</v>
      </c>
      <c r="F28" s="109">
        <v>24.07</v>
      </c>
      <c r="G28" s="30">
        <v>345.2</v>
      </c>
      <c r="H28" s="30">
        <f>G28*(1+I4)</f>
        <v>441.85599999999999</v>
      </c>
      <c r="I28" s="30">
        <f t="shared" si="6"/>
        <v>8308.9639999999999</v>
      </c>
      <c r="J28" s="30">
        <f t="shared" si="7"/>
        <v>10635.47392</v>
      </c>
    </row>
    <row r="29" spans="1:14">
      <c r="A29" s="485" t="s">
        <v>692</v>
      </c>
      <c r="B29" s="485"/>
      <c r="C29" s="485"/>
      <c r="D29" s="485"/>
      <c r="E29" s="485"/>
      <c r="F29" s="485"/>
      <c r="G29" s="485"/>
      <c r="H29" s="485"/>
      <c r="I29" s="147">
        <f>SUM(I26:I28)</f>
        <v>18484.906999999999</v>
      </c>
      <c r="J29" s="147">
        <f>SUM(J26:J28)</f>
        <v>23660.680959999998</v>
      </c>
    </row>
    <row r="30" spans="1:14" ht="13.5">
      <c r="A30" s="57"/>
      <c r="B30" s="110"/>
      <c r="C30" s="57"/>
      <c r="D30" s="28"/>
      <c r="E30" s="97"/>
      <c r="F30" s="109"/>
      <c r="G30" s="30"/>
      <c r="H30" s="30"/>
      <c r="I30" s="30"/>
      <c r="J30" s="30"/>
    </row>
    <row r="31" spans="1:14" ht="18.75" customHeight="1">
      <c r="A31" s="277" t="s">
        <v>625</v>
      </c>
      <c r="B31" s="281"/>
      <c r="C31" s="510" t="s">
        <v>682</v>
      </c>
      <c r="D31" s="510"/>
      <c r="E31" s="510"/>
      <c r="F31" s="510"/>
      <c r="G31" s="280"/>
      <c r="H31" s="278"/>
      <c r="I31" s="278"/>
      <c r="J31" s="278"/>
    </row>
    <row r="32" spans="1:14" ht="60" customHeight="1">
      <c r="A32" s="29" t="s">
        <v>35</v>
      </c>
      <c r="B32" s="255" t="s">
        <v>652</v>
      </c>
      <c r="C32" s="260" t="s">
        <v>30</v>
      </c>
      <c r="D32" s="28" t="s">
        <v>651</v>
      </c>
      <c r="E32" s="29" t="s">
        <v>329</v>
      </c>
      <c r="F32" s="29">
        <v>17.43</v>
      </c>
      <c r="G32" s="120">
        <v>59.34</v>
      </c>
      <c r="H32" s="30">
        <f t="shared" ref="H32:H34" si="8">G32*(1+$I$4)</f>
        <v>75.955200000000005</v>
      </c>
      <c r="I32" s="30">
        <f t="shared" ref="I32:I34" si="9">F32*G32</f>
        <v>1034.2962</v>
      </c>
      <c r="J32" s="30">
        <f t="shared" ref="J32:J34" si="10">F32*H32</f>
        <v>1323.899136</v>
      </c>
      <c r="K32" s="108"/>
    </row>
    <row r="33" spans="1:14" ht="51.75" customHeight="1">
      <c r="A33" s="29" t="s">
        <v>36</v>
      </c>
      <c r="B33" s="104">
        <v>7323</v>
      </c>
      <c r="C33" s="259" t="s">
        <v>30</v>
      </c>
      <c r="D33" s="98" t="s">
        <v>650</v>
      </c>
      <c r="E33" s="29" t="s">
        <v>329</v>
      </c>
      <c r="F33" s="106">
        <v>10</v>
      </c>
      <c r="G33" s="100">
        <v>661.9</v>
      </c>
      <c r="H33" s="30">
        <f t="shared" si="8"/>
        <v>847.23199999999997</v>
      </c>
      <c r="I33" s="30">
        <f t="shared" si="9"/>
        <v>6619</v>
      </c>
      <c r="J33" s="30">
        <f t="shared" si="10"/>
        <v>8472.32</v>
      </c>
    </row>
    <row r="34" spans="1:14" ht="30" customHeight="1">
      <c r="A34" s="29" t="s">
        <v>113</v>
      </c>
      <c r="B34" s="104">
        <v>101747</v>
      </c>
      <c r="C34" s="57" t="s">
        <v>29</v>
      </c>
      <c r="D34" s="28" t="s">
        <v>653</v>
      </c>
      <c r="E34" s="29" t="s">
        <v>329</v>
      </c>
      <c r="F34" s="106">
        <v>165.76</v>
      </c>
      <c r="G34" s="30">
        <v>85.48</v>
      </c>
      <c r="H34" s="30">
        <f t="shared" si="8"/>
        <v>109.4144</v>
      </c>
      <c r="I34" s="30">
        <f t="shared" si="9"/>
        <v>14169.1648</v>
      </c>
      <c r="J34" s="30">
        <f t="shared" si="10"/>
        <v>18136.530943999998</v>
      </c>
    </row>
    <row r="35" spans="1:14">
      <c r="A35" s="485" t="s">
        <v>693</v>
      </c>
      <c r="B35" s="485"/>
      <c r="C35" s="485"/>
      <c r="D35" s="485"/>
      <c r="E35" s="485"/>
      <c r="F35" s="485"/>
      <c r="G35" s="485"/>
      <c r="H35" s="485"/>
      <c r="I35" s="147">
        <f>SUM(I32:I34)</f>
        <v>21822.460999999999</v>
      </c>
      <c r="J35" s="147">
        <f>SUM(J32:J34)</f>
        <v>27932.750079999998</v>
      </c>
    </row>
    <row r="36" spans="1:14">
      <c r="A36" s="57"/>
      <c r="B36" s="29"/>
      <c r="C36" s="57"/>
      <c r="D36" s="28"/>
      <c r="E36" s="29"/>
      <c r="F36" s="109"/>
      <c r="G36" s="30"/>
      <c r="H36" s="30"/>
      <c r="I36" s="30"/>
      <c r="J36" s="30"/>
    </row>
    <row r="37" spans="1:14" ht="17.25" customHeight="1">
      <c r="A37" s="24" t="s">
        <v>626</v>
      </c>
      <c r="B37" s="148"/>
      <c r="C37" s="148"/>
      <c r="D37" s="486" t="s">
        <v>3</v>
      </c>
      <c r="E37" s="486"/>
      <c r="F37" s="486"/>
      <c r="G37" s="486"/>
      <c r="H37" s="486"/>
      <c r="I37" s="486"/>
      <c r="J37" s="152"/>
    </row>
    <row r="38" spans="1:14" ht="51.75" customHeight="1">
      <c r="A38" s="57" t="s">
        <v>37</v>
      </c>
      <c r="B38" s="29">
        <v>102219</v>
      </c>
      <c r="C38" s="57" t="s">
        <v>29</v>
      </c>
      <c r="D38" s="98" t="s">
        <v>654</v>
      </c>
      <c r="E38" s="29" t="s">
        <v>329</v>
      </c>
      <c r="F38" s="109">
        <v>60.9</v>
      </c>
      <c r="G38" s="30">
        <v>16.38</v>
      </c>
      <c r="H38" s="30">
        <f>G38*(1+$I$4)</f>
        <v>20.9664</v>
      </c>
      <c r="I38" s="30">
        <f>F38*G38</f>
        <v>997.54199999999992</v>
      </c>
      <c r="J38" s="30">
        <f>F38*H38</f>
        <v>1276.85376</v>
      </c>
    </row>
    <row r="39" spans="1:14">
      <c r="A39" s="485" t="s">
        <v>694</v>
      </c>
      <c r="B39" s="485"/>
      <c r="C39" s="485"/>
      <c r="D39" s="485"/>
      <c r="E39" s="485"/>
      <c r="F39" s="485"/>
      <c r="G39" s="485"/>
      <c r="H39" s="485"/>
      <c r="I39" s="147">
        <f>SUM(I38:I38)</f>
        <v>997.54199999999992</v>
      </c>
      <c r="J39" s="147">
        <f>SUM(J38:J38)</f>
        <v>1276.85376</v>
      </c>
    </row>
    <row r="40" spans="1:14">
      <c r="A40" s="513"/>
      <c r="B40" s="513"/>
      <c r="C40" s="513"/>
      <c r="D40" s="513"/>
      <c r="E40" s="513"/>
      <c r="F40" s="513"/>
      <c r="G40" s="513"/>
      <c r="H40" s="513"/>
      <c r="I40" s="513"/>
      <c r="J40" s="513"/>
    </row>
    <row r="41" spans="1:14" ht="12.75" customHeight="1">
      <c r="A41" s="24" t="s">
        <v>683</v>
      </c>
      <c r="B41" s="148"/>
      <c r="C41" s="148"/>
      <c r="D41" s="486" t="s">
        <v>311</v>
      </c>
      <c r="E41" s="486"/>
      <c r="F41" s="486"/>
      <c r="G41" s="486"/>
      <c r="H41" s="486"/>
      <c r="I41" s="486"/>
      <c r="J41" s="152"/>
    </row>
    <row r="42" spans="1:14" ht="54" customHeight="1">
      <c r="A42" s="57" t="s">
        <v>75</v>
      </c>
      <c r="B42" s="29">
        <v>91870</v>
      </c>
      <c r="C42" s="57" t="s">
        <v>29</v>
      </c>
      <c r="D42" s="28" t="s">
        <v>655</v>
      </c>
      <c r="E42" s="29" t="s">
        <v>16</v>
      </c>
      <c r="F42" s="106">
        <v>50</v>
      </c>
      <c r="G42" s="30">
        <v>11.09</v>
      </c>
      <c r="H42" s="30">
        <f>G42*(1+$I$4)</f>
        <v>14.1952</v>
      </c>
      <c r="I42" s="30">
        <f>F42*G42</f>
        <v>554.5</v>
      </c>
      <c r="J42" s="30">
        <f>F42*H42</f>
        <v>709.76</v>
      </c>
      <c r="N42" s="122"/>
    </row>
    <row r="43" spans="1:14" ht="42" customHeight="1">
      <c r="A43" s="57" t="s">
        <v>76</v>
      </c>
      <c r="B43" s="29">
        <v>98267</v>
      </c>
      <c r="C43" s="57" t="s">
        <v>29</v>
      </c>
      <c r="D43" s="28" t="s">
        <v>656</v>
      </c>
      <c r="E43" s="29" t="s">
        <v>16</v>
      </c>
      <c r="F43" s="106">
        <v>65</v>
      </c>
      <c r="G43" s="30">
        <v>9.5</v>
      </c>
      <c r="H43" s="30">
        <f>G43*(1+$I$4)</f>
        <v>12.16</v>
      </c>
      <c r="I43" s="30">
        <f>F43*G43</f>
        <v>617.5</v>
      </c>
      <c r="J43" s="30">
        <f>F43*H43</f>
        <v>790.4</v>
      </c>
    </row>
    <row r="44" spans="1:14" ht="39" customHeight="1">
      <c r="A44" s="57" t="s">
        <v>77</v>
      </c>
      <c r="B44" s="29">
        <v>100556</v>
      </c>
      <c r="C44" s="57" t="s">
        <v>29</v>
      </c>
      <c r="D44" s="98" t="s">
        <v>657</v>
      </c>
      <c r="E44" s="97" t="s">
        <v>290</v>
      </c>
      <c r="F44" s="132">
        <v>9</v>
      </c>
      <c r="G44" s="30">
        <v>41.52</v>
      </c>
      <c r="H44" s="30">
        <f>G44*(1+$I$4)</f>
        <v>53.145600000000002</v>
      </c>
      <c r="I44" s="30">
        <f>F44*G44</f>
        <v>373.68</v>
      </c>
      <c r="J44" s="30">
        <f>F44*H44</f>
        <v>478.31040000000002</v>
      </c>
    </row>
    <row r="45" spans="1:14" ht="68.25" customHeight="1">
      <c r="A45" s="57" t="s">
        <v>287</v>
      </c>
      <c r="B45" s="29">
        <v>100561</v>
      </c>
      <c r="C45" s="57" t="s">
        <v>29</v>
      </c>
      <c r="D45" s="28" t="s">
        <v>658</v>
      </c>
      <c r="E45" s="97" t="s">
        <v>290</v>
      </c>
      <c r="F45" s="132">
        <v>1</v>
      </c>
      <c r="G45" s="30">
        <v>207.76</v>
      </c>
      <c r="H45" s="30">
        <f>G45*(1+$I$4)</f>
        <v>265.93279999999999</v>
      </c>
      <c r="I45" s="30">
        <f>F45*G45</f>
        <v>207.76</v>
      </c>
      <c r="J45" s="30">
        <f>F45*H45</f>
        <v>265.93279999999999</v>
      </c>
    </row>
    <row r="46" spans="1:14">
      <c r="A46" s="485" t="s">
        <v>695</v>
      </c>
      <c r="B46" s="485"/>
      <c r="C46" s="485"/>
      <c r="D46" s="485"/>
      <c r="E46" s="485"/>
      <c r="F46" s="485"/>
      <c r="G46" s="485"/>
      <c r="H46" s="485"/>
      <c r="I46" s="147">
        <f>SUM(I42:I45)</f>
        <v>1753.44</v>
      </c>
      <c r="J46" s="147">
        <f>SUM(J42:J45)</f>
        <v>2244.4031999999997</v>
      </c>
    </row>
    <row r="47" spans="1:14">
      <c r="A47" s="153"/>
      <c r="B47" s="153"/>
      <c r="C47" s="153"/>
      <c r="D47" s="153"/>
      <c r="E47" s="153"/>
      <c r="F47" s="153"/>
      <c r="G47" s="153"/>
      <c r="H47" s="153"/>
      <c r="I47" s="154"/>
      <c r="J47" s="154"/>
    </row>
    <row r="48" spans="1:14">
      <c r="A48" s="240" t="s">
        <v>686</v>
      </c>
      <c r="B48" s="282"/>
      <c r="C48" s="282"/>
      <c r="D48" s="282" t="s">
        <v>702</v>
      </c>
      <c r="E48" s="282"/>
      <c r="F48" s="282"/>
      <c r="G48" s="282"/>
      <c r="H48" s="282"/>
      <c r="I48" s="283"/>
      <c r="J48" s="283"/>
    </row>
    <row r="49" spans="1:14" ht="12.75" customHeight="1">
      <c r="A49" s="102" t="s">
        <v>38</v>
      </c>
      <c r="B49" s="149"/>
      <c r="C49" s="149"/>
      <c r="D49" s="506" t="s">
        <v>314</v>
      </c>
      <c r="E49" s="506"/>
      <c r="F49" s="506"/>
      <c r="G49" s="506"/>
      <c r="H49" s="506"/>
      <c r="I49" s="506"/>
      <c r="J49" s="151"/>
    </row>
    <row r="50" spans="1:14" ht="63" customHeight="1">
      <c r="A50" s="57" t="s">
        <v>708</v>
      </c>
      <c r="B50" s="29">
        <v>99251</v>
      </c>
      <c r="C50" s="57" t="s">
        <v>29</v>
      </c>
      <c r="D50" s="261" t="s">
        <v>659</v>
      </c>
      <c r="E50" s="97" t="s">
        <v>290</v>
      </c>
      <c r="F50" s="132">
        <v>6</v>
      </c>
      <c r="G50" s="133">
        <v>197.9</v>
      </c>
      <c r="H50" s="30">
        <v>259.64</v>
      </c>
      <c r="I50" s="30">
        <f>F50*G50</f>
        <v>1187.4000000000001</v>
      </c>
      <c r="J50" s="30">
        <f>F50*H50</f>
        <v>1557.84</v>
      </c>
      <c r="N50" s="122"/>
    </row>
    <row r="51" spans="1:14">
      <c r="A51" s="485" t="s">
        <v>696</v>
      </c>
      <c r="B51" s="485"/>
      <c r="C51" s="485"/>
      <c r="D51" s="485"/>
      <c r="E51" s="485"/>
      <c r="F51" s="485"/>
      <c r="G51" s="485"/>
      <c r="H51" s="485"/>
      <c r="I51" s="147">
        <f>SUM(I50)</f>
        <v>1187.4000000000001</v>
      </c>
      <c r="J51" s="147">
        <f>SUM(J50)</f>
        <v>1557.84</v>
      </c>
    </row>
    <row r="52" spans="1:14">
      <c r="A52" s="153"/>
      <c r="B52" s="153"/>
      <c r="C52" s="153"/>
      <c r="D52" s="153"/>
      <c r="E52" s="153"/>
      <c r="F52" s="153"/>
      <c r="G52" s="153"/>
      <c r="H52" s="153"/>
      <c r="I52" s="154"/>
      <c r="J52" s="154"/>
    </row>
    <row r="53" spans="1:14">
      <c r="A53" s="240" t="s">
        <v>687</v>
      </c>
      <c r="B53" s="282"/>
      <c r="C53" s="503" t="s">
        <v>623</v>
      </c>
      <c r="D53" s="504"/>
      <c r="E53" s="504"/>
      <c r="F53" s="505"/>
      <c r="G53" s="282"/>
      <c r="H53" s="282"/>
      <c r="I53" s="283"/>
      <c r="J53" s="283"/>
    </row>
    <row r="54" spans="1:14" ht="12.75" customHeight="1">
      <c r="A54" s="102" t="s">
        <v>39</v>
      </c>
      <c r="B54" s="149"/>
      <c r="C54" s="149"/>
      <c r="D54" s="502" t="s">
        <v>314</v>
      </c>
      <c r="E54" s="502"/>
      <c r="F54" s="502"/>
      <c r="G54" s="502"/>
      <c r="H54" s="502"/>
      <c r="I54" s="502"/>
      <c r="J54" s="151"/>
    </row>
    <row r="55" spans="1:14" ht="51.75" customHeight="1">
      <c r="A55" s="57" t="s">
        <v>703</v>
      </c>
      <c r="B55" s="29">
        <v>89708</v>
      </c>
      <c r="C55" s="57" t="s">
        <v>29</v>
      </c>
      <c r="D55" s="98" t="s">
        <v>660</v>
      </c>
      <c r="E55" s="29" t="s">
        <v>290</v>
      </c>
      <c r="F55" s="106">
        <v>6</v>
      </c>
      <c r="G55" s="166">
        <v>83.25</v>
      </c>
      <c r="H55" s="30">
        <f t="shared" ref="H55:H57" si="11">G55*(1+$I$4)</f>
        <v>106.56</v>
      </c>
      <c r="I55" s="30">
        <f t="shared" ref="I55" si="12">F55*G55</f>
        <v>499.5</v>
      </c>
      <c r="J55" s="30">
        <f t="shared" ref="J55" si="13">F55*H55</f>
        <v>639.36</v>
      </c>
      <c r="N55" s="122"/>
    </row>
    <row r="56" spans="1:14" ht="36">
      <c r="A56" s="57" t="s">
        <v>709</v>
      </c>
      <c r="B56" s="29">
        <v>98110</v>
      </c>
      <c r="C56" s="57" t="s">
        <v>29</v>
      </c>
      <c r="D56" s="98" t="s">
        <v>661</v>
      </c>
      <c r="E56" s="97" t="s">
        <v>290</v>
      </c>
      <c r="F56" s="132">
        <v>1</v>
      </c>
      <c r="G56" s="133">
        <v>301.68</v>
      </c>
      <c r="H56" s="30">
        <f t="shared" si="11"/>
        <v>386.15039999999999</v>
      </c>
      <c r="I56" s="30">
        <f t="shared" ref="I56:I57" si="14">F56*G56</f>
        <v>301.68</v>
      </c>
      <c r="J56" s="30">
        <f t="shared" ref="J56:J57" si="15">F56*H56</f>
        <v>386.15039999999999</v>
      </c>
    </row>
    <row r="57" spans="1:14" ht="23.25" customHeight="1">
      <c r="A57" s="57" t="s">
        <v>710</v>
      </c>
      <c r="B57" s="29">
        <v>4883</v>
      </c>
      <c r="C57" s="57" t="s">
        <v>30</v>
      </c>
      <c r="D57" s="28" t="s">
        <v>662</v>
      </c>
      <c r="E57" s="97" t="s">
        <v>290</v>
      </c>
      <c r="F57" s="132">
        <v>2</v>
      </c>
      <c r="G57" s="133">
        <v>635.77</v>
      </c>
      <c r="H57" s="30">
        <f t="shared" si="11"/>
        <v>813.78560000000004</v>
      </c>
      <c r="I57" s="30">
        <f t="shared" si="14"/>
        <v>1271.54</v>
      </c>
      <c r="J57" s="30">
        <f t="shared" si="15"/>
        <v>1627.5712000000001</v>
      </c>
    </row>
    <row r="58" spans="1:14">
      <c r="A58" s="485" t="s">
        <v>697</v>
      </c>
      <c r="B58" s="485"/>
      <c r="C58" s="485"/>
      <c r="D58" s="485"/>
      <c r="E58" s="485"/>
      <c r="F58" s="485"/>
      <c r="G58" s="485"/>
      <c r="H58" s="485"/>
      <c r="I58" s="147">
        <f>SUM(I55:I57)</f>
        <v>2072.7200000000003</v>
      </c>
      <c r="J58" s="147">
        <f>SUM(J55:J57)</f>
        <v>2653.0816000000004</v>
      </c>
    </row>
    <row r="59" spans="1:14">
      <c r="A59" s="256"/>
      <c r="B59" s="256"/>
      <c r="C59" s="256"/>
      <c r="D59" s="256"/>
      <c r="E59" s="256"/>
      <c r="F59" s="256"/>
      <c r="G59" s="256"/>
      <c r="H59" s="256"/>
      <c r="I59" s="257"/>
      <c r="J59" s="257"/>
    </row>
    <row r="60" spans="1:14" ht="12.75" customHeight="1">
      <c r="A60" s="24" t="s">
        <v>688</v>
      </c>
      <c r="B60" s="148"/>
      <c r="C60" s="148"/>
      <c r="D60" s="486" t="s">
        <v>320</v>
      </c>
      <c r="E60" s="486"/>
      <c r="F60" s="486"/>
      <c r="G60" s="486"/>
      <c r="H60" s="486"/>
      <c r="I60" s="486"/>
      <c r="J60" s="152">
        <f>SUM(J62)</f>
        <v>136.20480000000001</v>
      </c>
    </row>
    <row r="61" spans="1:14" ht="67.5" customHeight="1">
      <c r="A61" s="57" t="s">
        <v>41</v>
      </c>
      <c r="B61" s="29">
        <v>37559</v>
      </c>
      <c r="C61" s="57" t="s">
        <v>664</v>
      </c>
      <c r="D61" s="98" t="s">
        <v>663</v>
      </c>
      <c r="E61" s="29" t="s">
        <v>193</v>
      </c>
      <c r="F61" s="106">
        <v>3</v>
      </c>
      <c r="G61" s="133">
        <v>35.47</v>
      </c>
      <c r="H61" s="30">
        <f t="shared" ref="H61" si="16">G61*(1+$I$4)</f>
        <v>45.401600000000002</v>
      </c>
      <c r="I61" s="30">
        <f t="shared" ref="I61" si="17">F61*G61</f>
        <v>106.41</v>
      </c>
      <c r="J61" s="30">
        <f t="shared" ref="J61" si="18">F61*H61</f>
        <v>136.20480000000001</v>
      </c>
    </row>
    <row r="62" spans="1:14">
      <c r="A62" s="485" t="s">
        <v>698</v>
      </c>
      <c r="B62" s="485"/>
      <c r="C62" s="485"/>
      <c r="D62" s="485"/>
      <c r="E62" s="485"/>
      <c r="F62" s="485"/>
      <c r="G62" s="485"/>
      <c r="H62" s="485"/>
      <c r="I62" s="147">
        <f>SUM(I61:I61)</f>
        <v>106.41</v>
      </c>
      <c r="J62" s="147">
        <f>SUM(J61:J61)</f>
        <v>136.20480000000001</v>
      </c>
    </row>
    <row r="63" spans="1:14">
      <c r="A63" s="153"/>
      <c r="B63" s="153"/>
      <c r="C63" s="153"/>
      <c r="D63" s="153"/>
      <c r="E63" s="153"/>
      <c r="F63" s="153"/>
      <c r="G63" s="153"/>
      <c r="H63" s="153"/>
      <c r="I63" s="154"/>
      <c r="J63" s="154"/>
    </row>
    <row r="64" spans="1:14">
      <c r="A64" s="102" t="s">
        <v>689</v>
      </c>
      <c r="B64" s="502" t="s">
        <v>676</v>
      </c>
      <c r="C64" s="502"/>
      <c r="D64" s="502"/>
      <c r="E64" s="502"/>
      <c r="F64" s="502"/>
      <c r="G64" s="502"/>
      <c r="H64" s="502"/>
      <c r="I64" s="502"/>
      <c r="J64" s="151"/>
    </row>
    <row r="65" spans="1:14" ht="89.25" customHeight="1">
      <c r="A65" s="57" t="s">
        <v>44</v>
      </c>
      <c r="B65" s="29">
        <v>86933</v>
      </c>
      <c r="C65" s="57" t="s">
        <v>29</v>
      </c>
      <c r="D65" s="98" t="s">
        <v>665</v>
      </c>
      <c r="E65" s="97" t="s">
        <v>290</v>
      </c>
      <c r="F65" s="132">
        <v>1</v>
      </c>
      <c r="G65" s="133">
        <v>364.79</v>
      </c>
      <c r="H65" s="30">
        <f t="shared" ref="H65" si="19">G65*(1+$I$4)</f>
        <v>466.93120000000005</v>
      </c>
      <c r="I65" s="30">
        <f t="shared" ref="I65" si="20">F65*G65</f>
        <v>364.79</v>
      </c>
      <c r="J65" s="30">
        <f t="shared" ref="J65" si="21">F65*H65</f>
        <v>466.93120000000005</v>
      </c>
    </row>
    <row r="66" spans="1:14" ht="51" customHeight="1">
      <c r="A66" s="57" t="s">
        <v>250</v>
      </c>
      <c r="B66" s="29">
        <v>102254</v>
      </c>
      <c r="C66" s="57" t="s">
        <v>29</v>
      </c>
      <c r="D66" s="98" t="s">
        <v>677</v>
      </c>
      <c r="E66" s="29" t="s">
        <v>19</v>
      </c>
      <c r="F66" s="106">
        <v>10.4</v>
      </c>
      <c r="G66" s="109">
        <v>601.25800000000004</v>
      </c>
      <c r="H66" s="30">
        <f t="shared" ref="H66:H69" si="22">G66*(1+$I$4)</f>
        <v>769.61024000000009</v>
      </c>
      <c r="I66" s="30">
        <f t="shared" ref="I66:I69" si="23">F66*G66</f>
        <v>6253.0832000000009</v>
      </c>
      <c r="J66" s="30">
        <f t="shared" ref="J66:J69" si="24">F66*H66</f>
        <v>8003.9464960000014</v>
      </c>
    </row>
    <row r="67" spans="1:14" ht="41.25" customHeight="1">
      <c r="A67" s="57" t="s">
        <v>251</v>
      </c>
      <c r="B67" s="29">
        <v>98510</v>
      </c>
      <c r="C67" s="57" t="s">
        <v>29</v>
      </c>
      <c r="D67" s="98" t="s">
        <v>678</v>
      </c>
      <c r="E67" s="97" t="s">
        <v>290</v>
      </c>
      <c r="F67" s="132">
        <v>6</v>
      </c>
      <c r="G67" s="30">
        <v>95.41</v>
      </c>
      <c r="H67" s="30">
        <f t="shared" si="22"/>
        <v>122.12479999999999</v>
      </c>
      <c r="I67" s="30">
        <f t="shared" si="23"/>
        <v>572.46</v>
      </c>
      <c r="J67" s="30">
        <f t="shared" si="24"/>
        <v>732.74879999999996</v>
      </c>
    </row>
    <row r="68" spans="1:14" ht="29.25" customHeight="1">
      <c r="A68" s="57" t="s">
        <v>252</v>
      </c>
      <c r="B68" s="29">
        <v>98504</v>
      </c>
      <c r="C68" s="57" t="s">
        <v>29</v>
      </c>
      <c r="D68" s="28" t="s">
        <v>679</v>
      </c>
      <c r="E68" s="97" t="s">
        <v>19</v>
      </c>
      <c r="F68" s="132">
        <v>112.75</v>
      </c>
      <c r="G68" s="133">
        <v>14.76</v>
      </c>
      <c r="H68" s="30">
        <f t="shared" si="22"/>
        <v>18.892800000000001</v>
      </c>
      <c r="I68" s="30">
        <f t="shared" si="23"/>
        <v>1664.19</v>
      </c>
      <c r="J68" s="30">
        <f t="shared" si="24"/>
        <v>2130.1632</v>
      </c>
    </row>
    <row r="69" spans="1:14" ht="38.25" customHeight="1">
      <c r="A69" s="57" t="s">
        <v>253</v>
      </c>
      <c r="B69" s="29">
        <v>99855</v>
      </c>
      <c r="C69" s="57" t="s">
        <v>29</v>
      </c>
      <c r="D69" s="98" t="s">
        <v>680</v>
      </c>
      <c r="E69" s="97" t="s">
        <v>16</v>
      </c>
      <c r="F69" s="132">
        <v>24</v>
      </c>
      <c r="G69" s="133">
        <v>108.12</v>
      </c>
      <c r="H69" s="30">
        <f t="shared" si="22"/>
        <v>138.39360000000002</v>
      </c>
      <c r="I69" s="30">
        <f t="shared" si="23"/>
        <v>2594.88</v>
      </c>
      <c r="J69" s="30">
        <f t="shared" si="24"/>
        <v>3321.4464000000007</v>
      </c>
    </row>
    <row r="70" spans="1:14" ht="49.5" customHeight="1">
      <c r="A70" s="57" t="s">
        <v>254</v>
      </c>
      <c r="B70" s="29">
        <v>100868</v>
      </c>
      <c r="C70" s="57" t="s">
        <v>29</v>
      </c>
      <c r="D70" s="98" t="s">
        <v>681</v>
      </c>
      <c r="E70" s="29" t="s">
        <v>62</v>
      </c>
      <c r="F70" s="106">
        <v>4</v>
      </c>
      <c r="G70" s="133">
        <v>313.14</v>
      </c>
      <c r="H70" s="30">
        <f t="shared" ref="H70:H71" si="25">G70*(1+$I$4)</f>
        <v>400.81919999999997</v>
      </c>
      <c r="I70" s="30">
        <f t="shared" ref="I70:I71" si="26">F70*G70</f>
        <v>1252.56</v>
      </c>
      <c r="J70" s="30">
        <f t="shared" ref="J70:J71" si="27">F70*H70</f>
        <v>1603.2767999999999</v>
      </c>
    </row>
    <row r="71" spans="1:14" ht="86.25" customHeight="1">
      <c r="A71" s="57" t="s">
        <v>255</v>
      </c>
      <c r="B71" s="273">
        <v>9441</v>
      </c>
      <c r="C71" s="272" t="s">
        <v>29</v>
      </c>
      <c r="D71" s="274" t="s">
        <v>704</v>
      </c>
      <c r="E71" s="273" t="s">
        <v>62</v>
      </c>
      <c r="F71" s="284">
        <v>1</v>
      </c>
      <c r="G71" s="275">
        <v>996</v>
      </c>
      <c r="H71" s="276">
        <f t="shared" si="25"/>
        <v>1274.8800000000001</v>
      </c>
      <c r="I71" s="276">
        <f t="shared" si="26"/>
        <v>996</v>
      </c>
      <c r="J71" s="276">
        <f t="shared" si="27"/>
        <v>1274.8800000000001</v>
      </c>
    </row>
    <row r="72" spans="1:14">
      <c r="A72" s="485" t="s">
        <v>699</v>
      </c>
      <c r="B72" s="485"/>
      <c r="C72" s="485"/>
      <c r="D72" s="485"/>
      <c r="E72" s="485"/>
      <c r="F72" s="485"/>
      <c r="G72" s="485"/>
      <c r="H72" s="485"/>
      <c r="I72" s="147">
        <f>SUM(I65:I71)</f>
        <v>13697.9632</v>
      </c>
      <c r="J72" s="147">
        <f>SUM(J65:J71)</f>
        <v>17533.392896000001</v>
      </c>
    </row>
    <row r="73" spans="1:14">
      <c r="A73" s="153"/>
      <c r="B73" s="153"/>
      <c r="C73" s="153"/>
      <c r="D73" s="153"/>
      <c r="E73" s="153"/>
      <c r="F73" s="153"/>
      <c r="G73" s="153"/>
      <c r="H73" s="153"/>
      <c r="I73" s="154"/>
      <c r="J73" s="154"/>
    </row>
    <row r="74" spans="1:14" ht="12.75" customHeight="1">
      <c r="A74" s="24" t="s">
        <v>690</v>
      </c>
      <c r="B74" s="486" t="s">
        <v>325</v>
      </c>
      <c r="C74" s="486"/>
      <c r="D74" s="486"/>
      <c r="E74" s="486"/>
      <c r="F74" s="486"/>
      <c r="G74" s="486"/>
      <c r="H74" s="486"/>
      <c r="I74" s="486"/>
      <c r="J74" s="152"/>
    </row>
    <row r="75" spans="1:14" ht="26.25" customHeight="1">
      <c r="A75" s="57" t="s">
        <v>80</v>
      </c>
      <c r="B75" s="29">
        <v>99814</v>
      </c>
      <c r="C75" s="57" t="s">
        <v>29</v>
      </c>
      <c r="D75" s="98" t="s">
        <v>666</v>
      </c>
      <c r="E75" s="29" t="s">
        <v>19</v>
      </c>
      <c r="F75" s="106">
        <v>216.6</v>
      </c>
      <c r="G75" s="133">
        <v>1.83</v>
      </c>
      <c r="H75" s="30">
        <f t="shared" ref="H75" si="28">G75*(1+$I$4)</f>
        <v>2.3424</v>
      </c>
      <c r="I75" s="30">
        <f t="shared" ref="I75" si="29">F75*G75</f>
        <v>396.37799999999999</v>
      </c>
      <c r="J75" s="30">
        <f t="shared" ref="J75" si="30">F75*H75</f>
        <v>507.36383999999998</v>
      </c>
      <c r="N75" s="122"/>
    </row>
    <row r="76" spans="1:14">
      <c r="A76" s="485" t="s">
        <v>633</v>
      </c>
      <c r="B76" s="485"/>
      <c r="C76" s="485"/>
      <c r="D76" s="485"/>
      <c r="E76" s="485"/>
      <c r="F76" s="485"/>
      <c r="G76" s="485"/>
      <c r="H76" s="485"/>
      <c r="I76" s="147">
        <f>SUM(I75)</f>
        <v>396.37799999999999</v>
      </c>
      <c r="J76" s="147">
        <f>SUM(J75)</f>
        <v>507.36383999999998</v>
      </c>
      <c r="N76" s="122"/>
    </row>
    <row r="77" spans="1:14" ht="13.5" thickBot="1">
      <c r="A77" s="15"/>
      <c r="B77" s="17"/>
      <c r="C77" s="15"/>
      <c r="D77" s="16"/>
      <c r="E77" s="17"/>
      <c r="F77" s="111"/>
      <c r="G77" s="134"/>
      <c r="H77" s="18"/>
      <c r="I77" s="18"/>
      <c r="J77" s="18"/>
    </row>
    <row r="78" spans="1:14" ht="15" customHeight="1">
      <c r="A78" s="497" t="s">
        <v>546</v>
      </c>
      <c r="B78" s="498"/>
      <c r="C78" s="498"/>
      <c r="D78" s="498"/>
      <c r="E78" s="498"/>
      <c r="F78" s="498"/>
      <c r="G78" s="498"/>
      <c r="H78" s="499"/>
      <c r="I78" s="500">
        <f>SUM(J23+J29+J35+J39+J46+J51+J58+J62+J72+J76)</f>
        <v>101595.81913600001</v>
      </c>
      <c r="J78" s="501"/>
    </row>
    <row r="79" spans="1:14" ht="15" customHeight="1">
      <c r="A79" s="491" t="s">
        <v>610</v>
      </c>
      <c r="B79" s="492"/>
      <c r="C79" s="492"/>
      <c r="D79" s="492"/>
      <c r="E79" s="492"/>
      <c r="F79" s="492"/>
      <c r="G79" s="492"/>
      <c r="H79" s="493"/>
      <c r="I79" s="487">
        <f>I78-I80</f>
        <v>22253.747936</v>
      </c>
      <c r="J79" s="488"/>
    </row>
    <row r="80" spans="1:14" ht="15.75" customHeight="1" thickBot="1">
      <c r="A80" s="494" t="s">
        <v>545</v>
      </c>
      <c r="B80" s="495"/>
      <c r="C80" s="495"/>
      <c r="D80" s="495"/>
      <c r="E80" s="495"/>
      <c r="F80" s="495"/>
      <c r="G80" s="495"/>
      <c r="H80" s="496"/>
      <c r="I80" s="489">
        <f>SUM(I23+I29+I35+I39+I46+I51+I58+I62+I72+I76)</f>
        <v>79342.071200000006</v>
      </c>
      <c r="J80" s="490"/>
      <c r="M80" s="359"/>
    </row>
    <row r="81" spans="1:14" ht="13.5" customHeight="1">
      <c r="A81" s="15"/>
      <c r="B81" s="15"/>
      <c r="C81" s="15"/>
      <c r="D81" s="15"/>
      <c r="E81" s="15"/>
      <c r="F81" s="15"/>
      <c r="G81" s="15"/>
      <c r="H81" s="15"/>
      <c r="I81" s="156"/>
      <c r="J81" s="156"/>
    </row>
    <row r="82" spans="1:14" ht="13.5" customHeight="1">
      <c r="A82" s="15"/>
      <c r="B82" s="15"/>
      <c r="C82" s="15"/>
      <c r="D82" s="15"/>
      <c r="E82" s="15"/>
      <c r="F82" s="15"/>
      <c r="G82" s="15"/>
      <c r="H82" s="15"/>
      <c r="I82" s="156"/>
      <c r="J82" s="156"/>
    </row>
    <row r="83" spans="1:14">
      <c r="A83" s="15"/>
      <c r="B83" s="17"/>
      <c r="C83" s="15"/>
      <c r="D83" s="16"/>
      <c r="E83" s="17"/>
      <c r="F83" s="111"/>
      <c r="G83" s="134"/>
      <c r="H83" s="18"/>
      <c r="I83" s="18"/>
      <c r="J83" s="18"/>
    </row>
    <row r="84" spans="1:14" ht="13.5" thickBot="1">
      <c r="A84" s="15"/>
      <c r="B84" s="17"/>
      <c r="C84" s="15"/>
      <c r="D84" s="16"/>
      <c r="E84" s="17"/>
      <c r="F84" s="17"/>
      <c r="G84" s="18"/>
      <c r="H84" s="155"/>
      <c r="I84" s="155"/>
      <c r="J84" s="155"/>
      <c r="N84" s="128"/>
    </row>
    <row r="85" spans="1:14">
      <c r="A85" s="470" t="s">
        <v>332</v>
      </c>
      <c r="B85" s="471"/>
      <c r="C85" s="471"/>
      <c r="D85" s="472"/>
      <c r="E85" s="479" t="s">
        <v>105</v>
      </c>
      <c r="F85" s="479"/>
      <c r="G85" s="479"/>
      <c r="H85" s="479"/>
      <c r="I85" s="479"/>
      <c r="J85" s="480"/>
    </row>
    <row r="86" spans="1:14">
      <c r="A86" s="473"/>
      <c r="B86" s="474"/>
      <c r="C86" s="474"/>
      <c r="D86" s="475"/>
      <c r="E86" s="481"/>
      <c r="F86" s="481"/>
      <c r="G86" s="481"/>
      <c r="H86" s="481"/>
      <c r="I86" s="481"/>
      <c r="J86" s="482"/>
    </row>
    <row r="87" spans="1:14">
      <c r="A87" s="473"/>
      <c r="B87" s="474"/>
      <c r="C87" s="474"/>
      <c r="D87" s="475"/>
      <c r="E87" s="481"/>
      <c r="F87" s="481"/>
      <c r="G87" s="481"/>
      <c r="H87" s="481"/>
      <c r="I87" s="481"/>
      <c r="J87" s="482"/>
    </row>
    <row r="88" spans="1:14" ht="80.25" customHeight="1">
      <c r="A88" s="473"/>
      <c r="B88" s="474"/>
      <c r="C88" s="474"/>
      <c r="D88" s="475"/>
      <c r="E88" s="481"/>
      <c r="F88" s="481"/>
      <c r="G88" s="481"/>
      <c r="H88" s="481"/>
      <c r="I88" s="481"/>
      <c r="J88" s="482"/>
    </row>
    <row r="89" spans="1:14">
      <c r="A89" s="473"/>
      <c r="B89" s="474"/>
      <c r="C89" s="474"/>
      <c r="D89" s="475"/>
      <c r="E89" s="481"/>
      <c r="F89" s="481"/>
      <c r="G89" s="481"/>
      <c r="H89" s="481"/>
      <c r="I89" s="481"/>
      <c r="J89" s="482"/>
    </row>
    <row r="90" spans="1:14" ht="13.5" thickBot="1">
      <c r="A90" s="476"/>
      <c r="B90" s="477"/>
      <c r="C90" s="477"/>
      <c r="D90" s="478"/>
      <c r="E90" s="483"/>
      <c r="F90" s="483"/>
      <c r="G90" s="483"/>
      <c r="H90" s="483"/>
      <c r="I90" s="483"/>
      <c r="J90" s="484"/>
    </row>
  </sheetData>
  <mergeCells count="51">
    <mergeCell ref="B14:C14"/>
    <mergeCell ref="C12:G12"/>
    <mergeCell ref="A46:H46"/>
    <mergeCell ref="F9:F10"/>
    <mergeCell ref="G9:G10"/>
    <mergeCell ref="A35:H35"/>
    <mergeCell ref="A40:J40"/>
    <mergeCell ref="A39:H39"/>
    <mergeCell ref="D37:I37"/>
    <mergeCell ref="A29:H29"/>
    <mergeCell ref="C31:F31"/>
    <mergeCell ref="A23:H23"/>
    <mergeCell ref="B13:C13"/>
    <mergeCell ref="D54:I54"/>
    <mergeCell ref="D41:I41"/>
    <mergeCell ref="A72:H72"/>
    <mergeCell ref="C53:F53"/>
    <mergeCell ref="D49:I49"/>
    <mergeCell ref="A51:H51"/>
    <mergeCell ref="G4:H5"/>
    <mergeCell ref="I4:J5"/>
    <mergeCell ref="A85:D90"/>
    <mergeCell ref="E85:J90"/>
    <mergeCell ref="A62:H62"/>
    <mergeCell ref="D60:I60"/>
    <mergeCell ref="I79:J79"/>
    <mergeCell ref="I80:J80"/>
    <mergeCell ref="A79:H79"/>
    <mergeCell ref="A80:H80"/>
    <mergeCell ref="A78:H78"/>
    <mergeCell ref="I78:J78"/>
    <mergeCell ref="B74:I74"/>
    <mergeCell ref="A76:H76"/>
    <mergeCell ref="B64:I64"/>
    <mergeCell ref="A58:H58"/>
    <mergeCell ref="A3:F4"/>
    <mergeCell ref="A6:G6"/>
    <mergeCell ref="H6:J6"/>
    <mergeCell ref="A5:F5"/>
    <mergeCell ref="H9:H10"/>
    <mergeCell ref="J9:J10"/>
    <mergeCell ref="A9:A10"/>
    <mergeCell ref="B9:B10"/>
    <mergeCell ref="D9:D10"/>
    <mergeCell ref="E9:E10"/>
    <mergeCell ref="B8:J8"/>
    <mergeCell ref="C9:C10"/>
    <mergeCell ref="A7:C7"/>
    <mergeCell ref="G3:H3"/>
    <mergeCell ref="I3:J3"/>
    <mergeCell ref="I9:I10"/>
  </mergeCells>
  <phoneticPr fontId="11" type="noConversion"/>
  <pageMargins left="0.23622047244094491" right="0.23622047244094491" top="0.74803149606299213" bottom="0.74803149606299213" header="0.31496062992125984" footer="0.31496062992125984"/>
  <pageSetup paperSize="9" scale="72" fitToHeight="0" orientation="portrait" r:id="rId1"/>
  <rowBreaks count="1" manualBreakCount="1">
    <brk id="5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47"/>
  <sheetViews>
    <sheetView view="pageBreakPreview" topLeftCell="A7" zoomScaleSheetLayoutView="100" workbookViewId="0">
      <pane ySplit="3" topLeftCell="A130" activePane="bottomLeft" state="frozen"/>
      <selection activeCell="A7" sqref="A7"/>
      <selection pane="bottomLeft" activeCell="D134" sqref="D134"/>
    </sheetView>
  </sheetViews>
  <sheetFormatPr defaultRowHeight="12.75"/>
  <cols>
    <col min="1" max="1" width="9.140625" style="5"/>
    <col min="2" max="2" width="10.28515625" style="6" customWidth="1"/>
    <col min="3" max="3" width="7.5703125" style="3" customWidth="1"/>
    <col min="4" max="4" width="46.5703125" style="2" customWidth="1"/>
    <col min="5" max="5" width="6.42578125" style="5" bestFit="1" customWidth="1"/>
    <col min="6" max="6" width="10.28515625" style="4" customWidth="1"/>
    <col min="7" max="7" width="11.7109375" style="4" customWidth="1"/>
    <col min="8" max="8" width="13.28515625" style="4" customWidth="1"/>
    <col min="9" max="10" width="14.7109375" style="4" customWidth="1"/>
    <col min="11" max="11" width="5.7109375" style="3" bestFit="1" customWidth="1"/>
    <col min="12" max="12" width="13.7109375" style="3" customWidth="1"/>
    <col min="13" max="13" width="12.7109375" style="3" customWidth="1"/>
    <col min="14" max="16384" width="9.140625" style="3"/>
  </cols>
  <sheetData>
    <row r="1" spans="1:13">
      <c r="A1" s="389" t="s">
        <v>55</v>
      </c>
      <c r="B1" s="389"/>
      <c r="C1" s="389"/>
      <c r="D1" s="389"/>
      <c r="E1" s="389"/>
      <c r="F1" s="389"/>
      <c r="G1" s="389"/>
      <c r="H1" s="389"/>
      <c r="I1" s="389"/>
      <c r="J1" s="389"/>
    </row>
    <row r="2" spans="1:13" ht="18">
      <c r="A2" s="514" t="s">
        <v>177</v>
      </c>
      <c r="B2" s="514"/>
      <c r="C2" s="514"/>
      <c r="D2" s="514"/>
      <c r="E2" s="514"/>
      <c r="F2" s="514"/>
      <c r="G2" s="514"/>
      <c r="H2" s="514"/>
      <c r="I2" s="514"/>
      <c r="J2" s="514"/>
    </row>
    <row r="3" spans="1:13" ht="8.25" customHeight="1" thickBot="1">
      <c r="B3" s="5"/>
      <c r="C3" s="5"/>
      <c r="D3" s="5"/>
      <c r="F3" s="5"/>
      <c r="G3" s="5"/>
      <c r="H3" s="5"/>
      <c r="I3" s="5"/>
      <c r="J3" s="5"/>
    </row>
    <row r="4" spans="1:13" ht="28.5" customHeight="1">
      <c r="A4" s="361" t="s">
        <v>191</v>
      </c>
      <c r="B4" s="362"/>
      <c r="C4" s="362"/>
      <c r="D4" s="362"/>
      <c r="E4" s="362"/>
      <c r="F4" s="362"/>
      <c r="G4" s="515" t="s">
        <v>56</v>
      </c>
      <c r="H4" s="515"/>
      <c r="I4" s="515" t="s">
        <v>205</v>
      </c>
      <c r="J4" s="516"/>
    </row>
    <row r="5" spans="1:13" ht="12.75" customHeight="1">
      <c r="A5" s="363" t="s">
        <v>192</v>
      </c>
      <c r="B5" s="519"/>
      <c r="C5" s="519"/>
      <c r="D5" s="519"/>
      <c r="E5" s="519"/>
      <c r="F5" s="519"/>
      <c r="G5" s="520" t="s">
        <v>14</v>
      </c>
      <c r="H5" s="520"/>
      <c r="I5" s="522" t="e">
        <f>#REF!</f>
        <v>#REF!</v>
      </c>
      <c r="J5" s="523"/>
    </row>
    <row r="6" spans="1:13" ht="13.5" thickBot="1">
      <c r="A6" s="526" t="s">
        <v>249</v>
      </c>
      <c r="B6" s="527"/>
      <c r="C6" s="527"/>
      <c r="D6" s="527"/>
      <c r="E6" s="527"/>
      <c r="F6" s="527"/>
      <c r="G6" s="521"/>
      <c r="H6" s="521"/>
      <c r="I6" s="524"/>
      <c r="J6" s="525"/>
    </row>
    <row r="7" spans="1:13" ht="15.75" customHeight="1" thickBot="1">
      <c r="A7" s="13"/>
      <c r="B7" s="13"/>
      <c r="C7" s="13"/>
      <c r="D7" s="13"/>
      <c r="E7" s="13"/>
      <c r="F7" s="13"/>
      <c r="G7" s="10"/>
      <c r="H7" s="10"/>
      <c r="I7" s="10"/>
      <c r="J7" s="11"/>
    </row>
    <row r="8" spans="1:13" ht="15.75" customHeight="1" thickBot="1">
      <c r="A8" s="528" t="s">
        <v>9</v>
      </c>
      <c r="B8" s="529"/>
      <c r="C8" s="529"/>
      <c r="D8" s="529"/>
      <c r="E8" s="529"/>
      <c r="F8" s="529"/>
      <c r="G8" s="529"/>
      <c r="H8" s="529"/>
      <c r="I8" s="529"/>
      <c r="J8" s="530"/>
    </row>
    <row r="9" spans="1:13" ht="32.25" customHeight="1" thickBot="1">
      <c r="A9" s="9" t="s">
        <v>10</v>
      </c>
      <c r="B9" s="35" t="s">
        <v>24</v>
      </c>
      <c r="C9" s="35" t="s">
        <v>28</v>
      </c>
      <c r="D9" s="35" t="s">
        <v>11</v>
      </c>
      <c r="E9" s="35" t="s">
        <v>12</v>
      </c>
      <c r="F9" s="36" t="s">
        <v>13</v>
      </c>
      <c r="G9" s="37" t="s">
        <v>31</v>
      </c>
      <c r="H9" s="37" t="s">
        <v>32</v>
      </c>
      <c r="I9" s="37" t="s">
        <v>33</v>
      </c>
      <c r="J9" s="62" t="s">
        <v>27</v>
      </c>
      <c r="L9" s="54" t="e">
        <f>J138</f>
        <v>#REF!</v>
      </c>
    </row>
    <row r="10" spans="1:13" ht="6" customHeight="1">
      <c r="A10" s="19"/>
      <c r="B10" s="1"/>
      <c r="C10" s="1"/>
      <c r="D10" s="1"/>
      <c r="E10" s="20"/>
      <c r="F10" s="21"/>
      <c r="G10" s="22"/>
      <c r="H10" s="22"/>
      <c r="I10" s="22"/>
      <c r="J10" s="23"/>
    </row>
    <row r="11" spans="1:13" ht="18.75" customHeight="1">
      <c r="A11" s="533" t="s">
        <v>283</v>
      </c>
      <c r="B11" s="534"/>
      <c r="C11" s="534"/>
      <c r="D11" s="534"/>
      <c r="E11" s="534"/>
      <c r="F11" s="534"/>
      <c r="G11" s="534"/>
      <c r="H11" s="534"/>
      <c r="I11" s="534"/>
      <c r="J11" s="535"/>
    </row>
    <row r="12" spans="1:13" ht="12.75" customHeight="1">
      <c r="A12" s="84">
        <v>1</v>
      </c>
      <c r="B12" s="85"/>
      <c r="C12" s="86"/>
      <c r="D12" s="87" t="s">
        <v>0</v>
      </c>
      <c r="E12" s="88" t="s">
        <v>1</v>
      </c>
      <c r="F12" s="89"/>
      <c r="G12" s="90"/>
      <c r="H12" s="90"/>
      <c r="I12" s="89"/>
      <c r="J12" s="91"/>
    </row>
    <row r="13" spans="1:13" ht="24">
      <c r="A13" s="58" t="s">
        <v>34</v>
      </c>
      <c r="B13" s="517" t="s">
        <v>139</v>
      </c>
      <c r="C13" s="518"/>
      <c r="D13" s="28" t="s">
        <v>179</v>
      </c>
      <c r="E13" s="59" t="s">
        <v>180</v>
      </c>
      <c r="F13" s="60" t="e">
        <f>#REF!</f>
        <v>#REF!</v>
      </c>
      <c r="G13" s="60" t="e">
        <f>'COMPOSIÇÕES - REFORMAS'!#REF!</f>
        <v>#REF!</v>
      </c>
      <c r="H13" s="30" t="e">
        <f>G13*(1+$J$5)</f>
        <v>#REF!</v>
      </c>
      <c r="I13" s="30" t="e">
        <f>F13*G13</f>
        <v>#REF!</v>
      </c>
      <c r="J13" s="30" t="e">
        <f>F13*H13</f>
        <v>#REF!</v>
      </c>
      <c r="L13" s="3" t="e">
        <f>J13/J17</f>
        <v>#REF!</v>
      </c>
      <c r="M13" s="3" t="e">
        <f>L13/3</f>
        <v>#REF!</v>
      </c>
    </row>
    <row r="14" spans="1:13" ht="12.75" customHeight="1">
      <c r="A14" s="58" t="s">
        <v>181</v>
      </c>
      <c r="B14" s="517" t="s">
        <v>138</v>
      </c>
      <c r="C14" s="518"/>
      <c r="D14" s="28" t="s">
        <v>182</v>
      </c>
      <c r="E14" s="61" t="s">
        <v>62</v>
      </c>
      <c r="F14" s="60" t="e">
        <f>#REF!</f>
        <v>#REF!</v>
      </c>
      <c r="G14" s="60" t="e">
        <f>'COMPOSIÇÕES - REFORMAS'!#REF!</f>
        <v>#REF!</v>
      </c>
      <c r="H14" s="30" t="e">
        <f>G14*(1+$J$5)</f>
        <v>#REF!</v>
      </c>
      <c r="I14" s="30" t="e">
        <f>F14*G14</f>
        <v>#REF!</v>
      </c>
      <c r="J14" s="30" t="e">
        <f>F14*H14</f>
        <v>#REF!</v>
      </c>
    </row>
    <row r="15" spans="1:13" ht="12.75" customHeight="1">
      <c r="A15" s="58" t="s">
        <v>183</v>
      </c>
      <c r="B15" s="517" t="s">
        <v>147</v>
      </c>
      <c r="C15" s="518"/>
      <c r="D15" s="28" t="s">
        <v>184</v>
      </c>
      <c r="E15" s="61" t="s">
        <v>62</v>
      </c>
      <c r="F15" s="60" t="e">
        <f>#REF!</f>
        <v>#REF!</v>
      </c>
      <c r="G15" s="60" t="e">
        <f>'COMPOSIÇÕES - REFORMAS'!#REF!</f>
        <v>#REF!</v>
      </c>
      <c r="H15" s="30" t="e">
        <f>G15*(1+$J$5)</f>
        <v>#REF!</v>
      </c>
      <c r="I15" s="30" t="e">
        <f>F15*G15</f>
        <v>#REF!</v>
      </c>
      <c r="J15" s="30" t="e">
        <f>F15*H15</f>
        <v>#REF!</v>
      </c>
    </row>
    <row r="16" spans="1:13">
      <c r="A16" s="58" t="s">
        <v>185</v>
      </c>
      <c r="B16" s="27" t="s">
        <v>186</v>
      </c>
      <c r="C16" s="57" t="s">
        <v>29</v>
      </c>
      <c r="D16" s="28" t="s">
        <v>187</v>
      </c>
      <c r="E16" s="29" t="s">
        <v>19</v>
      </c>
      <c r="F16" s="30" t="e">
        <f>#REF!</f>
        <v>#REF!</v>
      </c>
      <c r="G16" s="30">
        <v>318.36</v>
      </c>
      <c r="H16" s="30">
        <f>G16*(1+$J$5)</f>
        <v>318.36</v>
      </c>
      <c r="I16" s="30" t="e">
        <f>F16*G16</f>
        <v>#REF!</v>
      </c>
      <c r="J16" s="30" t="e">
        <f>F16*H16</f>
        <v>#REF!</v>
      </c>
    </row>
    <row r="17" spans="1:13" ht="12.75" customHeight="1">
      <c r="A17" s="531" t="s">
        <v>93</v>
      </c>
      <c r="B17" s="532"/>
      <c r="C17" s="532"/>
      <c r="D17" s="532"/>
      <c r="E17" s="532"/>
      <c r="F17" s="532"/>
      <c r="G17" s="532"/>
      <c r="H17" s="532"/>
      <c r="I17" s="43" t="e">
        <f>SUM(I13:I16)</f>
        <v>#REF!</v>
      </c>
      <c r="J17" s="43" t="e">
        <f>SUM(J13:J16)</f>
        <v>#REF!</v>
      </c>
    </row>
    <row r="18" spans="1:13" s="1" customFormat="1" ht="12.75" customHeight="1">
      <c r="A18" s="38">
        <v>2</v>
      </c>
      <c r="B18" s="45"/>
      <c r="C18" s="46"/>
      <c r="D18" s="25" t="s">
        <v>107</v>
      </c>
      <c r="E18" s="47" t="s">
        <v>1</v>
      </c>
      <c r="F18" s="26"/>
      <c r="G18" s="48"/>
      <c r="H18" s="48"/>
      <c r="I18" s="26"/>
      <c r="J18" s="39"/>
    </row>
    <row r="19" spans="1:13" ht="24">
      <c r="A19" s="40" t="s">
        <v>35</v>
      </c>
      <c r="B19" s="27" t="s">
        <v>106</v>
      </c>
      <c r="C19" s="57" t="s">
        <v>29</v>
      </c>
      <c r="D19" s="28" t="s">
        <v>230</v>
      </c>
      <c r="E19" s="29" t="s">
        <v>18</v>
      </c>
      <c r="F19" s="30" t="e">
        <f>#REF!</f>
        <v>#REF!</v>
      </c>
      <c r="G19" s="30">
        <v>74.31</v>
      </c>
      <c r="H19" s="30" t="e">
        <f t="shared" ref="H19:H25" si="0">G19*(1+$I$5)</f>
        <v>#REF!</v>
      </c>
      <c r="I19" s="30" t="e">
        <f t="shared" ref="I19:I25" si="1">F19*G19</f>
        <v>#REF!</v>
      </c>
      <c r="J19" s="41" t="e">
        <f t="shared" ref="J19:J25" si="2">F19*H19</f>
        <v>#REF!</v>
      </c>
      <c r="L19" s="8"/>
      <c r="M19" s="7"/>
    </row>
    <row r="20" spans="1:13">
      <c r="A20" s="40" t="s">
        <v>36</v>
      </c>
      <c r="B20" s="517" t="s">
        <v>139</v>
      </c>
      <c r="C20" s="518"/>
      <c r="D20" s="28" t="s">
        <v>61</v>
      </c>
      <c r="E20" s="29" t="s">
        <v>19</v>
      </c>
      <c r="F20" s="30" t="e">
        <f>#REF!</f>
        <v>#REF!</v>
      </c>
      <c r="G20" s="30" t="e">
        <f>'COMPOSIÇÕES - REFORMAS'!#REF!</f>
        <v>#REF!</v>
      </c>
      <c r="H20" s="30" t="e">
        <f t="shared" si="0"/>
        <v>#REF!</v>
      </c>
      <c r="I20" s="30" t="e">
        <f t="shared" si="1"/>
        <v>#REF!</v>
      </c>
      <c r="J20" s="41" t="e">
        <f t="shared" si="2"/>
        <v>#REF!</v>
      </c>
      <c r="L20" s="8"/>
      <c r="M20" s="7"/>
    </row>
    <row r="21" spans="1:13" ht="24">
      <c r="A21" s="40" t="s">
        <v>113</v>
      </c>
      <c r="B21" s="27">
        <v>85406</v>
      </c>
      <c r="C21" s="57" t="s">
        <v>29</v>
      </c>
      <c r="D21" s="28" t="s">
        <v>131</v>
      </c>
      <c r="E21" s="29" t="s">
        <v>19</v>
      </c>
      <c r="F21" s="30" t="e">
        <f>#REF!</f>
        <v>#REF!</v>
      </c>
      <c r="G21" s="30">
        <v>37.15</v>
      </c>
      <c r="H21" s="30" t="e">
        <f t="shared" si="0"/>
        <v>#REF!</v>
      </c>
      <c r="I21" s="30" t="e">
        <f t="shared" si="1"/>
        <v>#REF!</v>
      </c>
      <c r="J21" s="41" t="e">
        <f t="shared" si="2"/>
        <v>#REF!</v>
      </c>
      <c r="L21" s="8"/>
      <c r="M21" s="7"/>
    </row>
    <row r="22" spans="1:13" ht="24">
      <c r="A22" s="40" t="s">
        <v>114</v>
      </c>
      <c r="B22" s="27">
        <v>72897</v>
      </c>
      <c r="C22" s="57" t="s">
        <v>29</v>
      </c>
      <c r="D22" s="28" t="s">
        <v>133</v>
      </c>
      <c r="E22" s="29" t="s">
        <v>18</v>
      </c>
      <c r="F22" s="30" t="e">
        <f>#REF!</f>
        <v>#REF!</v>
      </c>
      <c r="G22" s="30">
        <v>17.55</v>
      </c>
      <c r="H22" s="30" t="e">
        <f t="shared" si="0"/>
        <v>#REF!</v>
      </c>
      <c r="I22" s="30" t="e">
        <f t="shared" si="1"/>
        <v>#REF!</v>
      </c>
      <c r="J22" s="41" t="e">
        <f t="shared" si="2"/>
        <v>#REF!</v>
      </c>
      <c r="L22" s="8"/>
      <c r="M22" s="7"/>
    </row>
    <row r="23" spans="1:13" ht="24">
      <c r="A23" s="40" t="s">
        <v>115</v>
      </c>
      <c r="B23" s="27">
        <v>72900</v>
      </c>
      <c r="C23" s="57" t="s">
        <v>29</v>
      </c>
      <c r="D23" s="28" t="s">
        <v>134</v>
      </c>
      <c r="E23" s="29" t="s">
        <v>18</v>
      </c>
      <c r="F23" s="30" t="e">
        <f>#REF!</f>
        <v>#REF!</v>
      </c>
      <c r="G23" s="30">
        <v>4.84</v>
      </c>
      <c r="H23" s="30" t="e">
        <f t="shared" si="0"/>
        <v>#REF!</v>
      </c>
      <c r="I23" s="30" t="e">
        <f t="shared" si="1"/>
        <v>#REF!</v>
      </c>
      <c r="J23" s="41" t="e">
        <f t="shared" si="2"/>
        <v>#REF!</v>
      </c>
      <c r="L23" s="8"/>
      <c r="M23" s="7"/>
    </row>
    <row r="24" spans="1:13" ht="24">
      <c r="A24" s="40" t="s">
        <v>116</v>
      </c>
      <c r="B24" s="27">
        <v>85333</v>
      </c>
      <c r="C24" s="57" t="s">
        <v>29</v>
      </c>
      <c r="D24" s="28" t="s">
        <v>132</v>
      </c>
      <c r="E24" s="29" t="s">
        <v>62</v>
      </c>
      <c r="F24" s="30" t="e">
        <f>#REF!</f>
        <v>#REF!</v>
      </c>
      <c r="G24" s="30">
        <v>16.5</v>
      </c>
      <c r="H24" s="30" t="e">
        <f t="shared" si="0"/>
        <v>#REF!</v>
      </c>
      <c r="I24" s="30" t="e">
        <f t="shared" si="1"/>
        <v>#REF!</v>
      </c>
      <c r="J24" s="41" t="e">
        <f t="shared" si="2"/>
        <v>#REF!</v>
      </c>
      <c r="L24" s="8"/>
      <c r="M24" s="7"/>
    </row>
    <row r="25" spans="1:13" ht="24">
      <c r="A25" s="40" t="s">
        <v>117</v>
      </c>
      <c r="B25" s="27">
        <v>31</v>
      </c>
      <c r="C25" s="57" t="s">
        <v>30</v>
      </c>
      <c r="D25" s="28" t="s">
        <v>229</v>
      </c>
      <c r="E25" s="29" t="s">
        <v>19</v>
      </c>
      <c r="F25" s="30" t="e">
        <f>#REF!</f>
        <v>#REF!</v>
      </c>
      <c r="G25" s="30">
        <v>10.41</v>
      </c>
      <c r="H25" s="30" t="e">
        <f t="shared" si="0"/>
        <v>#REF!</v>
      </c>
      <c r="I25" s="30" t="e">
        <f t="shared" si="1"/>
        <v>#REF!</v>
      </c>
      <c r="J25" s="41" t="e">
        <f t="shared" si="2"/>
        <v>#REF!</v>
      </c>
      <c r="L25" s="8"/>
      <c r="M25" s="7"/>
    </row>
    <row r="26" spans="1:13">
      <c r="A26" s="531" t="s">
        <v>104</v>
      </c>
      <c r="B26" s="532"/>
      <c r="C26" s="532"/>
      <c r="D26" s="532"/>
      <c r="E26" s="532"/>
      <c r="F26" s="532"/>
      <c r="G26" s="532"/>
      <c r="H26" s="532"/>
      <c r="I26" s="43" t="e">
        <f>SUM(I19:I25)</f>
        <v>#REF!</v>
      </c>
      <c r="J26" s="43" t="e">
        <f>SUM(J19:J25)</f>
        <v>#REF!</v>
      </c>
      <c r="L26" s="8"/>
      <c r="M26" s="7"/>
    </row>
    <row r="27" spans="1:13">
      <c r="A27" s="38">
        <v>3</v>
      </c>
      <c r="B27" s="31"/>
      <c r="C27" s="24"/>
      <c r="D27" s="25" t="s">
        <v>4</v>
      </c>
      <c r="E27" s="32" t="s">
        <v>1</v>
      </c>
      <c r="F27" s="33"/>
      <c r="G27" s="33"/>
      <c r="H27" s="33"/>
      <c r="I27" s="26"/>
      <c r="J27" s="39"/>
      <c r="L27" s="8"/>
      <c r="M27" s="7"/>
    </row>
    <row r="28" spans="1:13" ht="24">
      <c r="A28" s="40" t="s">
        <v>37</v>
      </c>
      <c r="B28" s="67">
        <v>93358</v>
      </c>
      <c r="C28" s="57" t="s">
        <v>29</v>
      </c>
      <c r="D28" s="28" t="s">
        <v>206</v>
      </c>
      <c r="E28" s="29" t="s">
        <v>18</v>
      </c>
      <c r="F28" s="30" t="e">
        <f>#REF!</f>
        <v>#REF!</v>
      </c>
      <c r="G28" s="30">
        <v>51.66</v>
      </c>
      <c r="H28" s="30" t="e">
        <f>G28*(1+$I$5)</f>
        <v>#REF!</v>
      </c>
      <c r="I28" s="30" t="e">
        <f>F28*G28</f>
        <v>#REF!</v>
      </c>
      <c r="J28" s="41" t="e">
        <f>F28*H28</f>
        <v>#REF!</v>
      </c>
      <c r="L28" s="8"/>
      <c r="M28" s="7"/>
    </row>
    <row r="29" spans="1:13" ht="24">
      <c r="A29" s="40" t="s">
        <v>188</v>
      </c>
      <c r="B29" s="27">
        <v>77</v>
      </c>
      <c r="C29" s="57" t="s">
        <v>30</v>
      </c>
      <c r="D29" s="28" t="s">
        <v>207</v>
      </c>
      <c r="E29" s="29" t="s">
        <v>18</v>
      </c>
      <c r="F29" s="30" t="e">
        <f>#REF!</f>
        <v>#REF!</v>
      </c>
      <c r="G29" s="30">
        <v>35.31</v>
      </c>
      <c r="H29" s="30" t="e">
        <f>G29*(1+$I$5)</f>
        <v>#REF!</v>
      </c>
      <c r="I29" s="30" t="e">
        <f>F29*G29</f>
        <v>#REF!</v>
      </c>
      <c r="J29" s="41" t="e">
        <f>F29*H29</f>
        <v>#REF!</v>
      </c>
      <c r="L29" s="8"/>
      <c r="M29" s="7"/>
    </row>
    <row r="30" spans="1:13">
      <c r="A30" s="531" t="s">
        <v>103</v>
      </c>
      <c r="B30" s="532"/>
      <c r="C30" s="532"/>
      <c r="D30" s="532"/>
      <c r="E30" s="532"/>
      <c r="F30" s="532"/>
      <c r="G30" s="532"/>
      <c r="H30" s="532"/>
      <c r="I30" s="43" t="e">
        <f>SUM(I28:I29)</f>
        <v>#REF!</v>
      </c>
      <c r="J30" s="43" t="e">
        <f>SUM(J28:J29)</f>
        <v>#REF!</v>
      </c>
      <c r="L30" s="8"/>
      <c r="M30" s="7"/>
    </row>
    <row r="31" spans="1:13">
      <c r="A31" s="38">
        <v>4</v>
      </c>
      <c r="B31" s="31"/>
      <c r="C31" s="24"/>
      <c r="D31" s="25" t="s">
        <v>17</v>
      </c>
      <c r="E31" s="32"/>
      <c r="F31" s="33"/>
      <c r="G31" s="33"/>
      <c r="H31" s="33"/>
      <c r="I31" s="26"/>
      <c r="J31" s="39"/>
      <c r="L31" s="8"/>
      <c r="M31" s="7"/>
    </row>
    <row r="32" spans="1:13" ht="24">
      <c r="A32" s="40" t="s">
        <v>75</v>
      </c>
      <c r="B32" s="27">
        <v>95474</v>
      </c>
      <c r="C32" s="57" t="s">
        <v>29</v>
      </c>
      <c r="D32" s="28" t="s">
        <v>171</v>
      </c>
      <c r="E32" s="29" t="s">
        <v>18</v>
      </c>
      <c r="F32" s="30" t="e">
        <f>#REF!</f>
        <v>#REF!</v>
      </c>
      <c r="G32" s="30">
        <v>334.17</v>
      </c>
      <c r="H32" s="30" t="e">
        <f>G32*(1+$I$5)</f>
        <v>#REF!</v>
      </c>
      <c r="I32" s="30" t="e">
        <f>F32*G32</f>
        <v>#REF!</v>
      </c>
      <c r="J32" s="41" t="e">
        <f>F32*H32</f>
        <v>#REF!</v>
      </c>
      <c r="L32" s="8"/>
      <c r="M32" s="7"/>
    </row>
    <row r="33" spans="1:13" ht="36">
      <c r="A33" s="40" t="s">
        <v>76</v>
      </c>
      <c r="B33" s="27">
        <v>87503</v>
      </c>
      <c r="C33" s="57" t="s">
        <v>29</v>
      </c>
      <c r="D33" s="28" t="s">
        <v>208</v>
      </c>
      <c r="E33" s="29" t="s">
        <v>18</v>
      </c>
      <c r="F33" s="30" t="e">
        <f>#REF!</f>
        <v>#REF!</v>
      </c>
      <c r="G33" s="30">
        <v>48.67</v>
      </c>
      <c r="H33" s="30" t="e">
        <f>G33*(1+$I$5)</f>
        <v>#REF!</v>
      </c>
      <c r="I33" s="30" t="e">
        <f>F33*G33</f>
        <v>#REF!</v>
      </c>
      <c r="J33" s="41" t="e">
        <f>F33*H33</f>
        <v>#REF!</v>
      </c>
      <c r="L33" s="8"/>
      <c r="M33" s="7"/>
    </row>
    <row r="34" spans="1:13">
      <c r="A34" s="40" t="s">
        <v>77</v>
      </c>
      <c r="B34" s="27">
        <v>83534</v>
      </c>
      <c r="C34" s="57" t="s">
        <v>29</v>
      </c>
      <c r="D34" s="28" t="s">
        <v>231</v>
      </c>
      <c r="E34" s="29" t="s">
        <v>18</v>
      </c>
      <c r="F34" s="30" t="e">
        <f>#REF!</f>
        <v>#REF!</v>
      </c>
      <c r="G34" s="30">
        <v>481.65</v>
      </c>
      <c r="H34" s="30" t="e">
        <f>G34*(1+$I$5)</f>
        <v>#REF!</v>
      </c>
      <c r="I34" s="30" t="e">
        <f>F34*G34</f>
        <v>#REF!</v>
      </c>
      <c r="J34" s="41" t="e">
        <f>F34*H34</f>
        <v>#REF!</v>
      </c>
      <c r="L34" s="8"/>
      <c r="M34" s="7"/>
    </row>
    <row r="35" spans="1:13">
      <c r="A35" s="531" t="s">
        <v>102</v>
      </c>
      <c r="B35" s="532"/>
      <c r="C35" s="532"/>
      <c r="D35" s="532"/>
      <c r="E35" s="532"/>
      <c r="F35" s="532"/>
      <c r="G35" s="532"/>
      <c r="H35" s="532"/>
      <c r="I35" s="43" t="e">
        <f>SUM(I32:I34)</f>
        <v>#REF!</v>
      </c>
      <c r="J35" s="43" t="e">
        <f>SUM(J32:J34)</f>
        <v>#REF!</v>
      </c>
      <c r="L35" s="8"/>
      <c r="M35" s="7"/>
    </row>
    <row r="36" spans="1:13">
      <c r="A36" s="38">
        <v>5</v>
      </c>
      <c r="B36" s="31"/>
      <c r="C36" s="24"/>
      <c r="D36" s="25" t="s">
        <v>57</v>
      </c>
      <c r="E36" s="32" t="s">
        <v>2</v>
      </c>
      <c r="F36" s="33"/>
      <c r="G36" s="33"/>
      <c r="H36" s="33"/>
      <c r="I36" s="26"/>
      <c r="J36" s="39"/>
      <c r="L36" s="7"/>
    </row>
    <row r="37" spans="1:13" ht="24">
      <c r="A37" s="40" t="s">
        <v>38</v>
      </c>
      <c r="B37" s="27">
        <v>93182</v>
      </c>
      <c r="C37" s="57" t="s">
        <v>29</v>
      </c>
      <c r="D37" s="28" t="s">
        <v>172</v>
      </c>
      <c r="E37" s="29" t="s">
        <v>16</v>
      </c>
      <c r="F37" s="30" t="e">
        <f>#REF!</f>
        <v>#REF!</v>
      </c>
      <c r="G37" s="30">
        <v>22.64</v>
      </c>
      <c r="H37" s="30" t="e">
        <f>G37*(1+$I$5)</f>
        <v>#REF!</v>
      </c>
      <c r="I37" s="30" t="e">
        <f>F37*G37</f>
        <v>#REF!</v>
      </c>
      <c r="J37" s="41" t="e">
        <f>F37*H37</f>
        <v>#REF!</v>
      </c>
      <c r="L37" s="49"/>
    </row>
    <row r="38" spans="1:13" ht="24">
      <c r="A38" s="40" t="s">
        <v>78</v>
      </c>
      <c r="B38" s="27">
        <v>93183</v>
      </c>
      <c r="C38" s="57" t="s">
        <v>29</v>
      </c>
      <c r="D38" s="28" t="s">
        <v>173</v>
      </c>
      <c r="E38" s="29" t="s">
        <v>16</v>
      </c>
      <c r="F38" s="30" t="e">
        <f>#REF!</f>
        <v>#REF!</v>
      </c>
      <c r="G38" s="30">
        <v>28.91</v>
      </c>
      <c r="H38" s="30" t="e">
        <f>G38*(1+$I$5)</f>
        <v>#REF!</v>
      </c>
      <c r="I38" s="30" t="e">
        <f>F38*G38</f>
        <v>#REF!</v>
      </c>
      <c r="J38" s="41" t="e">
        <f>F38*H38</f>
        <v>#REF!</v>
      </c>
      <c r="L38" s="49"/>
    </row>
    <row r="39" spans="1:13" ht="24">
      <c r="A39" s="40" t="s">
        <v>79</v>
      </c>
      <c r="B39" s="27">
        <v>93184</v>
      </c>
      <c r="C39" s="57" t="s">
        <v>29</v>
      </c>
      <c r="D39" s="28" t="s">
        <v>174</v>
      </c>
      <c r="E39" s="29" t="s">
        <v>16</v>
      </c>
      <c r="F39" s="30" t="e">
        <f>#REF!</f>
        <v>#REF!</v>
      </c>
      <c r="G39" s="30">
        <v>17.16</v>
      </c>
      <c r="H39" s="30" t="e">
        <f>G39*(1+$I$5)</f>
        <v>#REF!</v>
      </c>
      <c r="I39" s="30" t="e">
        <f>F39*G39</f>
        <v>#REF!</v>
      </c>
      <c r="J39" s="41" t="e">
        <f>F39*H39</f>
        <v>#REF!</v>
      </c>
      <c r="L39" s="49"/>
    </row>
    <row r="40" spans="1:13" ht="24">
      <c r="A40" s="40" t="s">
        <v>152</v>
      </c>
      <c r="B40" s="27">
        <v>93185</v>
      </c>
      <c r="C40" s="57" t="s">
        <v>29</v>
      </c>
      <c r="D40" s="28" t="s">
        <v>175</v>
      </c>
      <c r="E40" s="29" t="s">
        <v>16</v>
      </c>
      <c r="F40" s="30" t="e">
        <f>#REF!</f>
        <v>#REF!</v>
      </c>
      <c r="G40" s="30">
        <v>28.47</v>
      </c>
      <c r="H40" s="30" t="e">
        <f>G40*(1+$I$5)</f>
        <v>#REF!</v>
      </c>
      <c r="I40" s="30" t="e">
        <f>F40*G40</f>
        <v>#REF!</v>
      </c>
      <c r="J40" s="41" t="e">
        <f>F40*H40</f>
        <v>#REF!</v>
      </c>
      <c r="L40" s="49"/>
    </row>
    <row r="41" spans="1:13">
      <c r="A41" s="531" t="s">
        <v>101</v>
      </c>
      <c r="B41" s="532"/>
      <c r="C41" s="532"/>
      <c r="D41" s="532"/>
      <c r="E41" s="532"/>
      <c r="F41" s="532"/>
      <c r="G41" s="532"/>
      <c r="H41" s="532"/>
      <c r="I41" s="43" t="e">
        <f>SUM(I37:I40)</f>
        <v>#REF!</v>
      </c>
      <c r="J41" s="43" t="e">
        <f>SUM(J37:J40)</f>
        <v>#REF!</v>
      </c>
    </row>
    <row r="42" spans="1:13">
      <c r="A42" s="38">
        <v>6</v>
      </c>
      <c r="B42" s="31"/>
      <c r="C42" s="24"/>
      <c r="D42" s="25" t="s">
        <v>64</v>
      </c>
      <c r="E42" s="32"/>
      <c r="F42" s="33"/>
      <c r="G42" s="33"/>
      <c r="H42" s="33"/>
      <c r="I42" s="26"/>
      <c r="J42" s="39"/>
      <c r="L42" s="7"/>
    </row>
    <row r="43" spans="1:13" ht="36">
      <c r="A43" s="40" t="s">
        <v>39</v>
      </c>
      <c r="B43" s="27">
        <v>87520</v>
      </c>
      <c r="C43" s="57" t="s">
        <v>29</v>
      </c>
      <c r="D43" s="28" t="s">
        <v>209</v>
      </c>
      <c r="E43" s="29" t="s">
        <v>19</v>
      </c>
      <c r="F43" s="30" t="e">
        <f>#REF!</f>
        <v>#REF!</v>
      </c>
      <c r="G43" s="30">
        <v>53.69</v>
      </c>
      <c r="H43" s="30" t="e">
        <f>G43*(1+$I$5)</f>
        <v>#REF!</v>
      </c>
      <c r="I43" s="30" t="e">
        <f>F43*G43</f>
        <v>#REF!</v>
      </c>
      <c r="J43" s="41" t="e">
        <f>F43*H43</f>
        <v>#REF!</v>
      </c>
    </row>
    <row r="44" spans="1:13">
      <c r="A44" s="40" t="s">
        <v>40</v>
      </c>
      <c r="B44" s="27">
        <v>10759</v>
      </c>
      <c r="C44" s="57" t="s">
        <v>30</v>
      </c>
      <c r="D44" s="28" t="s">
        <v>176</v>
      </c>
      <c r="E44" s="29" t="s">
        <v>19</v>
      </c>
      <c r="F44" s="30">
        <f>3.55+3.1+1.05+2.52</f>
        <v>10.220000000000001</v>
      </c>
      <c r="G44" s="30">
        <v>211.97</v>
      </c>
      <c r="H44" s="30" t="e">
        <f>G44*(1+$I$5)</f>
        <v>#REF!</v>
      </c>
      <c r="I44" s="30">
        <f>F44*G44</f>
        <v>2166.3334</v>
      </c>
      <c r="J44" s="41" t="e">
        <f>F44*H44</f>
        <v>#REF!</v>
      </c>
    </row>
    <row r="45" spans="1:13">
      <c r="A45" s="531" t="s">
        <v>100</v>
      </c>
      <c r="B45" s="532"/>
      <c r="C45" s="532"/>
      <c r="D45" s="532"/>
      <c r="E45" s="532"/>
      <c r="F45" s="532"/>
      <c r="G45" s="532"/>
      <c r="H45" s="532"/>
      <c r="I45" s="43" t="e">
        <f>SUM(I43:I44)</f>
        <v>#REF!</v>
      </c>
      <c r="J45" s="43" t="e">
        <f>SUM(J43:J44)</f>
        <v>#REF!</v>
      </c>
    </row>
    <row r="46" spans="1:13">
      <c r="A46" s="38">
        <v>7</v>
      </c>
      <c r="B46" s="31"/>
      <c r="C46" s="24"/>
      <c r="D46" s="25" t="s">
        <v>7</v>
      </c>
      <c r="E46" s="32"/>
      <c r="F46" s="33"/>
      <c r="G46" s="33"/>
      <c r="H46" s="33"/>
      <c r="I46" s="26"/>
      <c r="J46" s="39"/>
      <c r="L46" s="7"/>
    </row>
    <row r="47" spans="1:13" ht="24">
      <c r="A47" s="40" t="s">
        <v>41</v>
      </c>
      <c r="B47" s="27">
        <v>92565</v>
      </c>
      <c r="C47" s="57" t="s">
        <v>29</v>
      </c>
      <c r="D47" s="28" t="s">
        <v>210</v>
      </c>
      <c r="E47" s="29" t="s">
        <v>19</v>
      </c>
      <c r="F47" s="30" t="e">
        <f>#REF!</f>
        <v>#REF!</v>
      </c>
      <c r="G47" s="30">
        <v>23.52</v>
      </c>
      <c r="H47" s="30" t="e">
        <f>G47*(1+$I$5)</f>
        <v>#REF!</v>
      </c>
      <c r="I47" s="30" t="e">
        <f>F47*G47</f>
        <v>#REF!</v>
      </c>
      <c r="J47" s="41" t="e">
        <f>F47*H47</f>
        <v>#REF!</v>
      </c>
      <c r="L47" s="7" t="e">
        <f>J47/$J$50</f>
        <v>#REF!</v>
      </c>
    </row>
    <row r="48" spans="1:13" ht="24">
      <c r="A48" s="40" t="s">
        <v>42</v>
      </c>
      <c r="B48" s="27">
        <v>94442</v>
      </c>
      <c r="C48" s="57" t="s">
        <v>29</v>
      </c>
      <c r="D48" s="28" t="s">
        <v>154</v>
      </c>
      <c r="E48" s="29" t="s">
        <v>19</v>
      </c>
      <c r="F48" s="30" t="e">
        <f>#REF!</f>
        <v>#REF!</v>
      </c>
      <c r="G48" s="30">
        <v>14.83</v>
      </c>
      <c r="H48" s="30" t="e">
        <f>G48*(1+$I$5)</f>
        <v>#REF!</v>
      </c>
      <c r="I48" s="30" t="e">
        <f>F48*G48</f>
        <v>#REF!</v>
      </c>
      <c r="J48" s="41" t="e">
        <f>F48*H48</f>
        <v>#REF!</v>
      </c>
      <c r="L48" s="7" t="e">
        <f>J48/$J$50</f>
        <v>#REF!</v>
      </c>
    </row>
    <row r="49" spans="1:12">
      <c r="A49" s="40" t="s">
        <v>43</v>
      </c>
      <c r="B49" s="27">
        <v>7703</v>
      </c>
      <c r="C49" s="57" t="s">
        <v>30</v>
      </c>
      <c r="D49" s="28" t="s">
        <v>73</v>
      </c>
      <c r="E49" s="29" t="s">
        <v>19</v>
      </c>
      <c r="F49" s="30" t="e">
        <f>#REF!</f>
        <v>#REF!</v>
      </c>
      <c r="G49" s="30">
        <v>46.35</v>
      </c>
      <c r="H49" s="30" t="e">
        <f>G49*(1+$I$5)</f>
        <v>#REF!</v>
      </c>
      <c r="I49" s="30" t="e">
        <f>F49*G49</f>
        <v>#REF!</v>
      </c>
      <c r="J49" s="41" t="e">
        <f>F49*H49</f>
        <v>#REF!</v>
      </c>
      <c r="L49" s="7" t="e">
        <f>J49/$J$50</f>
        <v>#REF!</v>
      </c>
    </row>
    <row r="50" spans="1:12">
      <c r="A50" s="531" t="s">
        <v>99</v>
      </c>
      <c r="B50" s="532"/>
      <c r="C50" s="532"/>
      <c r="D50" s="532"/>
      <c r="E50" s="532"/>
      <c r="F50" s="532"/>
      <c r="G50" s="532"/>
      <c r="H50" s="532"/>
      <c r="I50" s="43" t="e">
        <f>SUM(I47:I49)</f>
        <v>#REF!</v>
      </c>
      <c r="J50" s="43" t="e">
        <f>SUM(J47:J49)</f>
        <v>#REF!</v>
      </c>
    </row>
    <row r="51" spans="1:12">
      <c r="A51" s="38">
        <v>8</v>
      </c>
      <c r="B51" s="31"/>
      <c r="C51" s="24"/>
      <c r="D51" s="25" t="s">
        <v>8</v>
      </c>
      <c r="E51" s="32"/>
      <c r="F51" s="33"/>
      <c r="G51" s="33"/>
      <c r="H51" s="33"/>
      <c r="I51" s="26"/>
      <c r="J51" s="39"/>
    </row>
    <row r="52" spans="1:12" ht="36">
      <c r="A52" s="40" t="s">
        <v>44</v>
      </c>
      <c r="B52" s="27">
        <v>91338</v>
      </c>
      <c r="C52" s="57" t="s">
        <v>29</v>
      </c>
      <c r="D52" s="28" t="s">
        <v>235</v>
      </c>
      <c r="E52" s="29" t="s">
        <v>19</v>
      </c>
      <c r="F52" s="30" t="e">
        <f>#REF!</f>
        <v>#REF!</v>
      </c>
      <c r="G52" s="30">
        <v>642.16999999999996</v>
      </c>
      <c r="H52" s="30" t="e">
        <f t="shared" ref="H52:H69" si="3">G52*(1+$I$5)</f>
        <v>#REF!</v>
      </c>
      <c r="I52" s="30" t="e">
        <f t="shared" ref="I52:I69" si="4">F52*G52</f>
        <v>#REF!</v>
      </c>
      <c r="J52" s="41" t="e">
        <f t="shared" ref="J52:J69" si="5">F52*H52</f>
        <v>#REF!</v>
      </c>
      <c r="L52" s="55"/>
    </row>
    <row r="53" spans="1:12" ht="36">
      <c r="A53" s="40" t="s">
        <v>250</v>
      </c>
      <c r="B53" s="27">
        <v>90844</v>
      </c>
      <c r="C53" s="57" t="s">
        <v>29</v>
      </c>
      <c r="D53" s="28" t="s">
        <v>234</v>
      </c>
      <c r="E53" s="29" t="s">
        <v>19</v>
      </c>
      <c r="F53" s="30" t="e">
        <f>#REF!</f>
        <v>#REF!</v>
      </c>
      <c r="G53" s="30">
        <v>613.41</v>
      </c>
      <c r="H53" s="30" t="e">
        <f t="shared" si="3"/>
        <v>#REF!</v>
      </c>
      <c r="I53" s="30" t="e">
        <f t="shared" si="4"/>
        <v>#REF!</v>
      </c>
      <c r="J53" s="41" t="e">
        <f t="shared" si="5"/>
        <v>#REF!</v>
      </c>
      <c r="L53" s="55"/>
    </row>
    <row r="54" spans="1:12" ht="36">
      <c r="A54" s="40" t="s">
        <v>251</v>
      </c>
      <c r="B54" s="67">
        <v>90843</v>
      </c>
      <c r="C54" s="57" t="s">
        <v>29</v>
      </c>
      <c r="D54" s="28" t="s">
        <v>233</v>
      </c>
      <c r="E54" s="29" t="s">
        <v>19</v>
      </c>
      <c r="F54" s="30" t="e">
        <f>#REF!</f>
        <v>#REF!</v>
      </c>
      <c r="G54" s="30">
        <v>588.21</v>
      </c>
      <c r="H54" s="30" t="e">
        <f t="shared" si="3"/>
        <v>#REF!</v>
      </c>
      <c r="I54" s="30" t="e">
        <f t="shared" si="4"/>
        <v>#REF!</v>
      </c>
      <c r="J54" s="41" t="e">
        <f t="shared" si="5"/>
        <v>#REF!</v>
      </c>
      <c r="L54" s="55"/>
    </row>
    <row r="55" spans="1:12" ht="36">
      <c r="A55" s="40" t="s">
        <v>252</v>
      </c>
      <c r="B55" s="27">
        <v>91338</v>
      </c>
      <c r="C55" s="57" t="s">
        <v>29</v>
      </c>
      <c r="D55" s="28" t="s">
        <v>236</v>
      </c>
      <c r="E55" s="29" t="s">
        <v>19</v>
      </c>
      <c r="F55" s="30" t="e">
        <f>#REF!</f>
        <v>#REF!</v>
      </c>
      <c r="G55" s="30">
        <v>642.16999999999996</v>
      </c>
      <c r="H55" s="30" t="e">
        <f t="shared" si="3"/>
        <v>#REF!</v>
      </c>
      <c r="I55" s="30" t="e">
        <f t="shared" si="4"/>
        <v>#REF!</v>
      </c>
      <c r="J55" s="41" t="e">
        <f t="shared" si="5"/>
        <v>#REF!</v>
      </c>
      <c r="L55" s="55"/>
    </row>
    <row r="56" spans="1:12" ht="36">
      <c r="A56" s="40" t="s">
        <v>253</v>
      </c>
      <c r="B56" s="27">
        <v>91338</v>
      </c>
      <c r="C56" s="57" t="s">
        <v>29</v>
      </c>
      <c r="D56" s="28" t="s">
        <v>237</v>
      </c>
      <c r="E56" s="29" t="s">
        <v>19</v>
      </c>
      <c r="F56" s="30" t="e">
        <f>#REF!</f>
        <v>#REF!</v>
      </c>
      <c r="G56" s="30">
        <v>642.16999999999996</v>
      </c>
      <c r="H56" s="30" t="e">
        <f t="shared" si="3"/>
        <v>#REF!</v>
      </c>
      <c r="I56" s="30" t="e">
        <f t="shared" si="4"/>
        <v>#REF!</v>
      </c>
      <c r="J56" s="41" t="e">
        <f t="shared" si="5"/>
        <v>#REF!</v>
      </c>
      <c r="L56" s="55"/>
    </row>
    <row r="57" spans="1:12" ht="36">
      <c r="A57" s="40" t="s">
        <v>254</v>
      </c>
      <c r="B57" s="27">
        <v>91338</v>
      </c>
      <c r="C57" s="57" t="s">
        <v>29</v>
      </c>
      <c r="D57" s="28" t="s">
        <v>232</v>
      </c>
      <c r="E57" s="29" t="s">
        <v>19</v>
      </c>
      <c r="F57" s="30" t="e">
        <f>#REF!</f>
        <v>#REF!</v>
      </c>
      <c r="G57" s="30">
        <v>642.16999999999996</v>
      </c>
      <c r="H57" s="30" t="e">
        <f t="shared" si="3"/>
        <v>#REF!</v>
      </c>
      <c r="I57" s="30" t="e">
        <f t="shared" si="4"/>
        <v>#REF!</v>
      </c>
      <c r="J57" s="41" t="e">
        <f t="shared" si="5"/>
        <v>#REF!</v>
      </c>
      <c r="L57" s="55"/>
    </row>
    <row r="58" spans="1:12" ht="36">
      <c r="A58" s="40" t="s">
        <v>255</v>
      </c>
      <c r="B58" s="67">
        <v>90843</v>
      </c>
      <c r="C58" s="57" t="s">
        <v>29</v>
      </c>
      <c r="D58" s="28" t="s">
        <v>233</v>
      </c>
      <c r="E58" s="29" t="s">
        <v>19</v>
      </c>
      <c r="F58" s="30" t="e">
        <f>#REF!</f>
        <v>#REF!</v>
      </c>
      <c r="G58" s="30">
        <v>588.21</v>
      </c>
      <c r="H58" s="30" t="e">
        <f t="shared" si="3"/>
        <v>#REF!</v>
      </c>
      <c r="I58" s="30" t="e">
        <f t="shared" si="4"/>
        <v>#REF!</v>
      </c>
      <c r="J58" s="41" t="e">
        <f t="shared" si="5"/>
        <v>#REF!</v>
      </c>
      <c r="L58" s="55"/>
    </row>
    <row r="59" spans="1:12" ht="48">
      <c r="A59" s="40" t="s">
        <v>256</v>
      </c>
      <c r="B59" s="27">
        <v>94582</v>
      </c>
      <c r="C59" s="57" t="s">
        <v>29</v>
      </c>
      <c r="D59" s="28" t="s">
        <v>238</v>
      </c>
      <c r="E59" s="29" t="s">
        <v>19</v>
      </c>
      <c r="F59" s="30" t="e">
        <f>#REF!</f>
        <v>#REF!</v>
      </c>
      <c r="G59" s="30">
        <v>450.09</v>
      </c>
      <c r="H59" s="30" t="e">
        <f>G59*(1+$I$5)</f>
        <v>#REF!</v>
      </c>
      <c r="I59" s="30" t="e">
        <f>F59*G59</f>
        <v>#REF!</v>
      </c>
      <c r="J59" s="41" t="e">
        <f>F59*H59</f>
        <v>#REF!</v>
      </c>
      <c r="L59" s="7"/>
    </row>
    <row r="60" spans="1:12" ht="48">
      <c r="A60" s="40" t="s">
        <v>257</v>
      </c>
      <c r="B60" s="27">
        <v>94582</v>
      </c>
      <c r="C60" s="57" t="s">
        <v>29</v>
      </c>
      <c r="D60" s="28" t="s">
        <v>239</v>
      </c>
      <c r="E60" s="29" t="s">
        <v>19</v>
      </c>
      <c r="F60" s="30" t="e">
        <f>#REF!</f>
        <v>#REF!</v>
      </c>
      <c r="G60" s="30">
        <v>450.09</v>
      </c>
      <c r="H60" s="30" t="e">
        <f>G60*(1+$I$5)</f>
        <v>#REF!</v>
      </c>
      <c r="I60" s="30" t="e">
        <f>F60*G60</f>
        <v>#REF!</v>
      </c>
      <c r="J60" s="41" t="e">
        <f>F60*H60</f>
        <v>#REF!</v>
      </c>
      <c r="L60" s="7"/>
    </row>
    <row r="61" spans="1:12" ht="48">
      <c r="A61" s="40" t="s">
        <v>258</v>
      </c>
      <c r="B61" s="27">
        <v>94582</v>
      </c>
      <c r="C61" s="57" t="s">
        <v>29</v>
      </c>
      <c r="D61" s="28" t="s">
        <v>240</v>
      </c>
      <c r="E61" s="29" t="s">
        <v>19</v>
      </c>
      <c r="F61" s="30" t="e">
        <f>#REF!</f>
        <v>#REF!</v>
      </c>
      <c r="G61" s="30">
        <v>450.09</v>
      </c>
      <c r="H61" s="30" t="e">
        <f t="shared" si="3"/>
        <v>#REF!</v>
      </c>
      <c r="I61" s="30" t="e">
        <f t="shared" si="4"/>
        <v>#REF!</v>
      </c>
      <c r="J61" s="41" t="e">
        <f t="shared" si="5"/>
        <v>#REF!</v>
      </c>
      <c r="L61" s="7"/>
    </row>
    <row r="62" spans="1:12" ht="48">
      <c r="A62" s="40" t="s">
        <v>259</v>
      </c>
      <c r="B62" s="27">
        <v>94582</v>
      </c>
      <c r="C62" s="57" t="s">
        <v>29</v>
      </c>
      <c r="D62" s="28" t="s">
        <v>241</v>
      </c>
      <c r="E62" s="29" t="s">
        <v>19</v>
      </c>
      <c r="F62" s="30" t="e">
        <f>#REF!</f>
        <v>#REF!</v>
      </c>
      <c r="G62" s="30">
        <v>450.09</v>
      </c>
      <c r="H62" s="30" t="e">
        <f t="shared" si="3"/>
        <v>#REF!</v>
      </c>
      <c r="I62" s="30" t="e">
        <f t="shared" si="4"/>
        <v>#REF!</v>
      </c>
      <c r="J62" s="41" t="e">
        <f t="shared" si="5"/>
        <v>#REF!</v>
      </c>
      <c r="L62" s="7"/>
    </row>
    <row r="63" spans="1:12" ht="48">
      <c r="A63" s="40" t="s">
        <v>260</v>
      </c>
      <c r="B63" s="27">
        <v>94582</v>
      </c>
      <c r="C63" s="57" t="s">
        <v>29</v>
      </c>
      <c r="D63" s="28" t="s">
        <v>242</v>
      </c>
      <c r="E63" s="29" t="s">
        <v>19</v>
      </c>
      <c r="F63" s="30" t="e">
        <f>#REF!</f>
        <v>#REF!</v>
      </c>
      <c r="G63" s="30">
        <v>450.09</v>
      </c>
      <c r="H63" s="30" t="e">
        <f t="shared" si="3"/>
        <v>#REF!</v>
      </c>
      <c r="I63" s="30" t="e">
        <f t="shared" si="4"/>
        <v>#REF!</v>
      </c>
      <c r="J63" s="41" t="e">
        <f t="shared" si="5"/>
        <v>#REF!</v>
      </c>
      <c r="L63" s="7"/>
    </row>
    <row r="64" spans="1:12" ht="48">
      <c r="A64" s="40" t="s">
        <v>261</v>
      </c>
      <c r="B64" s="27">
        <v>94582</v>
      </c>
      <c r="C64" s="57" t="s">
        <v>29</v>
      </c>
      <c r="D64" s="28" t="s">
        <v>243</v>
      </c>
      <c r="E64" s="29" t="s">
        <v>19</v>
      </c>
      <c r="F64" s="30" t="e">
        <f>#REF!</f>
        <v>#REF!</v>
      </c>
      <c r="G64" s="30">
        <v>450.09</v>
      </c>
      <c r="H64" s="30" t="e">
        <f t="shared" si="3"/>
        <v>#REF!</v>
      </c>
      <c r="I64" s="30" t="e">
        <f t="shared" si="4"/>
        <v>#REF!</v>
      </c>
      <c r="J64" s="41" t="e">
        <f t="shared" si="5"/>
        <v>#REF!</v>
      </c>
      <c r="L64" s="7"/>
    </row>
    <row r="65" spans="1:14" ht="48">
      <c r="A65" s="40" t="s">
        <v>262</v>
      </c>
      <c r="B65" s="27">
        <v>94582</v>
      </c>
      <c r="C65" s="57" t="s">
        <v>29</v>
      </c>
      <c r="D65" s="28" t="s">
        <v>244</v>
      </c>
      <c r="E65" s="29" t="s">
        <v>19</v>
      </c>
      <c r="F65" s="66" t="e">
        <f>#REF!</f>
        <v>#REF!</v>
      </c>
      <c r="G65" s="30">
        <v>450.09</v>
      </c>
      <c r="H65" s="30" t="e">
        <f t="shared" si="3"/>
        <v>#REF!</v>
      </c>
      <c r="I65" s="30" t="e">
        <f t="shared" si="4"/>
        <v>#REF!</v>
      </c>
      <c r="J65" s="41" t="e">
        <f t="shared" si="5"/>
        <v>#REF!</v>
      </c>
      <c r="L65" s="50"/>
      <c r="N65" s="56"/>
    </row>
    <row r="66" spans="1:14" ht="36">
      <c r="A66" s="40" t="s">
        <v>263</v>
      </c>
      <c r="B66" s="27">
        <v>94569</v>
      </c>
      <c r="C66" s="57" t="s">
        <v>29</v>
      </c>
      <c r="D66" s="28" t="s">
        <v>245</v>
      </c>
      <c r="E66" s="29" t="s">
        <v>19</v>
      </c>
      <c r="F66" s="66" t="e">
        <f>#REF!</f>
        <v>#REF!</v>
      </c>
      <c r="G66" s="30">
        <v>483.07</v>
      </c>
      <c r="H66" s="30" t="e">
        <f t="shared" si="3"/>
        <v>#REF!</v>
      </c>
      <c r="I66" s="30" t="e">
        <f t="shared" si="4"/>
        <v>#REF!</v>
      </c>
      <c r="J66" s="41" t="e">
        <f t="shared" si="5"/>
        <v>#REF!</v>
      </c>
      <c r="L66" s="50"/>
      <c r="N66" s="56"/>
    </row>
    <row r="67" spans="1:14" ht="36">
      <c r="A67" s="40" t="s">
        <v>264</v>
      </c>
      <c r="B67" s="27">
        <v>94569</v>
      </c>
      <c r="C67" s="57" t="s">
        <v>29</v>
      </c>
      <c r="D67" s="28" t="s">
        <v>247</v>
      </c>
      <c r="E67" s="29" t="s">
        <v>19</v>
      </c>
      <c r="F67" s="66" t="e">
        <f>#REF!</f>
        <v>#REF!</v>
      </c>
      <c r="G67" s="30">
        <v>483.07</v>
      </c>
      <c r="H67" s="30" t="e">
        <f t="shared" si="3"/>
        <v>#REF!</v>
      </c>
      <c r="I67" s="30" t="e">
        <f t="shared" si="4"/>
        <v>#REF!</v>
      </c>
      <c r="J67" s="41" t="e">
        <f t="shared" si="5"/>
        <v>#REF!</v>
      </c>
      <c r="L67" s="50"/>
      <c r="N67" s="56"/>
    </row>
    <row r="68" spans="1:14" ht="36">
      <c r="A68" s="40" t="s">
        <v>265</v>
      </c>
      <c r="B68" s="27">
        <v>94569</v>
      </c>
      <c r="C68" s="57" t="s">
        <v>29</v>
      </c>
      <c r="D68" s="28" t="s">
        <v>246</v>
      </c>
      <c r="E68" s="29" t="s">
        <v>19</v>
      </c>
      <c r="F68" s="66" t="e">
        <f>#REF!</f>
        <v>#REF!</v>
      </c>
      <c r="G68" s="30">
        <v>483.07</v>
      </c>
      <c r="H68" s="30" t="e">
        <f t="shared" si="3"/>
        <v>#REF!</v>
      </c>
      <c r="I68" s="30" t="e">
        <f t="shared" si="4"/>
        <v>#REF!</v>
      </c>
      <c r="J68" s="41" t="e">
        <f t="shared" si="5"/>
        <v>#REF!</v>
      </c>
      <c r="L68" s="50"/>
      <c r="N68" s="56"/>
    </row>
    <row r="69" spans="1:14" ht="24">
      <c r="A69" s="40" t="s">
        <v>266</v>
      </c>
      <c r="B69" s="27" t="s">
        <v>136</v>
      </c>
      <c r="C69" s="57" t="s">
        <v>29</v>
      </c>
      <c r="D69" s="28" t="s">
        <v>135</v>
      </c>
      <c r="E69" s="29" t="s">
        <v>16</v>
      </c>
      <c r="F69" s="66" t="e">
        <f>#REF!</f>
        <v>#REF!</v>
      </c>
      <c r="G69" s="30">
        <v>71.34</v>
      </c>
      <c r="H69" s="30" t="e">
        <f t="shared" si="3"/>
        <v>#REF!</v>
      </c>
      <c r="I69" s="30" t="e">
        <f t="shared" si="4"/>
        <v>#REF!</v>
      </c>
      <c r="J69" s="41" t="e">
        <f t="shared" si="5"/>
        <v>#REF!</v>
      </c>
      <c r="L69" s="50"/>
      <c r="N69" s="56"/>
    </row>
    <row r="70" spans="1:14">
      <c r="A70" s="531" t="s">
        <v>98</v>
      </c>
      <c r="B70" s="532"/>
      <c r="C70" s="532"/>
      <c r="D70" s="532"/>
      <c r="E70" s="532"/>
      <c r="F70" s="532"/>
      <c r="G70" s="532"/>
      <c r="H70" s="532"/>
      <c r="I70" s="43" t="e">
        <f>SUM(I52:I69)</f>
        <v>#REF!</v>
      </c>
      <c r="J70" s="43" t="e">
        <f>SUM(J52:J69)</f>
        <v>#REF!</v>
      </c>
    </row>
    <row r="71" spans="1:14">
      <c r="A71" s="38">
        <v>9</v>
      </c>
      <c r="B71" s="31"/>
      <c r="C71" s="24"/>
      <c r="D71" s="25" t="s">
        <v>6</v>
      </c>
      <c r="E71" s="32"/>
      <c r="F71" s="33"/>
      <c r="G71" s="33"/>
      <c r="H71" s="33"/>
      <c r="I71" s="26"/>
      <c r="J71" s="39"/>
    </row>
    <row r="72" spans="1:14">
      <c r="A72" s="40" t="s">
        <v>80</v>
      </c>
      <c r="B72" s="27">
        <v>87879</v>
      </c>
      <c r="C72" s="57" t="s">
        <v>29</v>
      </c>
      <c r="D72" s="28" t="s">
        <v>20</v>
      </c>
      <c r="E72" s="29" t="s">
        <v>19</v>
      </c>
      <c r="F72" s="30" t="e">
        <f>#REF!</f>
        <v>#REF!</v>
      </c>
      <c r="G72" s="30">
        <v>2.37</v>
      </c>
      <c r="H72" s="30" t="e">
        <f>G72*(1+$I$5)</f>
        <v>#REF!</v>
      </c>
      <c r="I72" s="30" t="e">
        <f>F72*G72</f>
        <v>#REF!</v>
      </c>
      <c r="J72" s="41" t="e">
        <f>F72*H72</f>
        <v>#REF!</v>
      </c>
      <c r="L72" s="7" t="e">
        <f>J72/$J$77</f>
        <v>#REF!</v>
      </c>
    </row>
    <row r="73" spans="1:14" ht="72">
      <c r="A73" s="40" t="s">
        <v>81</v>
      </c>
      <c r="B73" s="27">
        <v>87536</v>
      </c>
      <c r="C73" s="57" t="s">
        <v>29</v>
      </c>
      <c r="D73" s="28" t="s">
        <v>155</v>
      </c>
      <c r="E73" s="29" t="s">
        <v>19</v>
      </c>
      <c r="F73" s="30" t="e">
        <f>#REF!</f>
        <v>#REF!</v>
      </c>
      <c r="G73" s="30">
        <v>26.7</v>
      </c>
      <c r="H73" s="30" t="e">
        <f>G73*(1+$I$5)</f>
        <v>#REF!</v>
      </c>
      <c r="I73" s="30" t="e">
        <f>F73*G73</f>
        <v>#REF!</v>
      </c>
      <c r="J73" s="41" t="e">
        <f>F73*H73</f>
        <v>#REF!</v>
      </c>
      <c r="L73" s="7"/>
    </row>
    <row r="74" spans="1:14" ht="60">
      <c r="A74" s="40" t="s">
        <v>284</v>
      </c>
      <c r="B74" s="27">
        <v>87530</v>
      </c>
      <c r="C74" s="57" t="s">
        <v>29</v>
      </c>
      <c r="D74" s="28" t="s">
        <v>156</v>
      </c>
      <c r="E74" s="29" t="s">
        <v>19</v>
      </c>
      <c r="F74" s="30" t="e">
        <f>#REF!</f>
        <v>#REF!</v>
      </c>
      <c r="G74" s="30">
        <v>31.15</v>
      </c>
      <c r="H74" s="30" t="e">
        <f>G74*(1+$I$5)</f>
        <v>#REF!</v>
      </c>
      <c r="I74" s="30" t="e">
        <f>F74*G74</f>
        <v>#REF!</v>
      </c>
      <c r="J74" s="41" t="e">
        <f>F74*H74</f>
        <v>#REF!</v>
      </c>
      <c r="L74" s="7"/>
    </row>
    <row r="75" spans="1:14" ht="48">
      <c r="A75" s="40" t="s">
        <v>108</v>
      </c>
      <c r="B75" s="27">
        <v>87777</v>
      </c>
      <c r="C75" s="57" t="s">
        <v>29</v>
      </c>
      <c r="D75" s="28" t="s">
        <v>157</v>
      </c>
      <c r="E75" s="29" t="s">
        <v>19</v>
      </c>
      <c r="F75" s="30" t="e">
        <f>#REF!</f>
        <v>#REF!</v>
      </c>
      <c r="G75" s="30">
        <v>42.31</v>
      </c>
      <c r="H75" s="30" t="e">
        <f>G75*(1+$I$5)</f>
        <v>#REF!</v>
      </c>
      <c r="I75" s="30" t="e">
        <f>F75*G75</f>
        <v>#REF!</v>
      </c>
      <c r="J75" s="41" t="e">
        <f>F75*H75</f>
        <v>#REF!</v>
      </c>
      <c r="L75" s="7"/>
    </row>
    <row r="76" spans="1:14" ht="24">
      <c r="A76" s="40" t="s">
        <v>137</v>
      </c>
      <c r="B76" s="27">
        <v>87265</v>
      </c>
      <c r="C76" s="57" t="s">
        <v>29</v>
      </c>
      <c r="D76" s="28" t="s">
        <v>248</v>
      </c>
      <c r="E76" s="29" t="s">
        <v>19</v>
      </c>
      <c r="F76" s="30" t="e">
        <f>#REF!</f>
        <v>#REF!</v>
      </c>
      <c r="G76" s="30">
        <v>34.340000000000003</v>
      </c>
      <c r="H76" s="30" t="e">
        <f>G76*(1+$I$5)</f>
        <v>#REF!</v>
      </c>
      <c r="I76" s="30" t="e">
        <f>F76*G76</f>
        <v>#REF!</v>
      </c>
      <c r="J76" s="41" t="e">
        <f>F76*H76</f>
        <v>#REF!</v>
      </c>
      <c r="L76" s="7"/>
    </row>
    <row r="77" spans="1:14">
      <c r="A77" s="531" t="s">
        <v>98</v>
      </c>
      <c r="B77" s="532"/>
      <c r="C77" s="532"/>
      <c r="D77" s="532"/>
      <c r="E77" s="532"/>
      <c r="F77" s="532"/>
      <c r="G77" s="532"/>
      <c r="H77" s="532"/>
      <c r="I77" s="43" t="e">
        <f>SUM(I72:I76)</f>
        <v>#REF!</v>
      </c>
      <c r="J77" s="43" t="e">
        <f>SUM(J72:J76)</f>
        <v>#REF!</v>
      </c>
    </row>
    <row r="78" spans="1:14">
      <c r="A78" s="38">
        <v>10</v>
      </c>
      <c r="B78" s="31"/>
      <c r="C78" s="24"/>
      <c r="D78" s="25" t="s">
        <v>58</v>
      </c>
      <c r="E78" s="32"/>
      <c r="F78" s="33" t="s">
        <v>74</v>
      </c>
      <c r="G78" s="33"/>
      <c r="H78" s="33"/>
      <c r="I78" s="26"/>
      <c r="J78" s="39"/>
    </row>
    <row r="79" spans="1:14" ht="36">
      <c r="A79" s="40" t="s">
        <v>45</v>
      </c>
      <c r="B79" s="27">
        <v>83534</v>
      </c>
      <c r="C79" s="57" t="s">
        <v>29</v>
      </c>
      <c r="D79" s="28" t="s">
        <v>158</v>
      </c>
      <c r="E79" s="29" t="s">
        <v>18</v>
      </c>
      <c r="F79" s="30" t="e">
        <f>#REF!</f>
        <v>#REF!</v>
      </c>
      <c r="G79" s="30">
        <v>474.17</v>
      </c>
      <c r="H79" s="30" t="e">
        <f>G79*(1+$I$5)</f>
        <v>#REF!</v>
      </c>
      <c r="I79" s="30" t="e">
        <f>F79*G79</f>
        <v>#REF!</v>
      </c>
      <c r="J79" s="41" t="e">
        <f>F79*H79</f>
        <v>#REF!</v>
      </c>
      <c r="L79" s="54">
        <f>L52</f>
        <v>0</v>
      </c>
    </row>
    <row r="80" spans="1:14" ht="36">
      <c r="A80" s="40" t="s">
        <v>46</v>
      </c>
      <c r="B80" s="27" t="s">
        <v>26</v>
      </c>
      <c r="C80" s="57" t="s">
        <v>29</v>
      </c>
      <c r="D80" s="28" t="s">
        <v>59</v>
      </c>
      <c r="E80" s="29" t="s">
        <v>19</v>
      </c>
      <c r="F80" s="30" t="e">
        <f>#REF!</f>
        <v>#REF!</v>
      </c>
      <c r="G80" s="30">
        <v>30.51</v>
      </c>
      <c r="H80" s="30" t="e">
        <f>G80*(1+$I$5)</f>
        <v>#REF!</v>
      </c>
      <c r="I80" s="30" t="e">
        <f>F80*G80</f>
        <v>#REF!</v>
      </c>
      <c r="J80" s="41" t="e">
        <f>F80*H80</f>
        <v>#REF!</v>
      </c>
      <c r="L80" s="7" t="e">
        <f>J80/$J$82</f>
        <v>#REF!</v>
      </c>
    </row>
    <row r="81" spans="1:12" ht="36">
      <c r="A81" s="40" t="s">
        <v>82</v>
      </c>
      <c r="B81" s="27">
        <v>84191</v>
      </c>
      <c r="C81" s="57" t="s">
        <v>29</v>
      </c>
      <c r="D81" s="28" t="s">
        <v>60</v>
      </c>
      <c r="E81" s="29" t="s">
        <v>19</v>
      </c>
      <c r="F81" s="30" t="e">
        <f>#REF!</f>
        <v>#REF!</v>
      </c>
      <c r="G81" s="30">
        <v>103.64</v>
      </c>
      <c r="H81" s="30" t="e">
        <f>G81*(1+$I$5)</f>
        <v>#REF!</v>
      </c>
      <c r="I81" s="30" t="e">
        <f>F81*G81</f>
        <v>#REF!</v>
      </c>
      <c r="J81" s="41" t="e">
        <f>F81*H81</f>
        <v>#REF!</v>
      </c>
      <c r="L81" s="7" t="e">
        <f>J81/$J$82</f>
        <v>#REF!</v>
      </c>
    </row>
    <row r="82" spans="1:12">
      <c r="A82" s="531" t="s">
        <v>97</v>
      </c>
      <c r="B82" s="532"/>
      <c r="C82" s="532"/>
      <c r="D82" s="532"/>
      <c r="E82" s="532"/>
      <c r="F82" s="532"/>
      <c r="G82" s="532"/>
      <c r="H82" s="532"/>
      <c r="I82" s="43" t="e">
        <f>SUM(I79:I81)</f>
        <v>#REF!</v>
      </c>
      <c r="J82" s="43" t="e">
        <f>SUM(J79:J81)</f>
        <v>#REF!</v>
      </c>
    </row>
    <row r="83" spans="1:12">
      <c r="A83" s="38">
        <v>11</v>
      </c>
      <c r="B83" s="31"/>
      <c r="C83" s="24"/>
      <c r="D83" s="25" t="s">
        <v>5</v>
      </c>
      <c r="E83" s="32"/>
      <c r="F83" s="33"/>
      <c r="G83" s="33"/>
      <c r="H83" s="33"/>
      <c r="I83" s="26"/>
      <c r="J83" s="39"/>
    </row>
    <row r="84" spans="1:12">
      <c r="A84" s="40" t="s">
        <v>47</v>
      </c>
      <c r="B84" s="65">
        <v>1200</v>
      </c>
      <c r="C84" s="57" t="s">
        <v>30</v>
      </c>
      <c r="D84" s="28" t="s">
        <v>215</v>
      </c>
      <c r="E84" s="29" t="s">
        <v>211</v>
      </c>
      <c r="F84" s="30" t="e">
        <f>#REF!</f>
        <v>#REF!</v>
      </c>
      <c r="G84" s="30">
        <v>77.25</v>
      </c>
      <c r="H84" s="30" t="e">
        <f t="shared" ref="H84:H99" si="6">G84*(1+$I$5)</f>
        <v>#REF!</v>
      </c>
      <c r="I84" s="30" t="e">
        <f t="shared" ref="I84:I99" si="7">F84*G84</f>
        <v>#REF!</v>
      </c>
      <c r="J84" s="41" t="e">
        <f t="shared" ref="J84:J99" si="8">F84*H84</f>
        <v>#REF!</v>
      </c>
      <c r="L84" s="7" t="e">
        <f>J84/$J$100</f>
        <v>#REF!</v>
      </c>
    </row>
    <row r="85" spans="1:12">
      <c r="A85" s="40" t="s">
        <v>48</v>
      </c>
      <c r="B85" s="65">
        <v>1679</v>
      </c>
      <c r="C85" s="57" t="s">
        <v>30</v>
      </c>
      <c r="D85" s="28" t="s">
        <v>216</v>
      </c>
      <c r="E85" s="29" t="s">
        <v>211</v>
      </c>
      <c r="F85" s="30" t="e">
        <f>#REF!</f>
        <v>#REF!</v>
      </c>
      <c r="G85" s="30">
        <v>41.89</v>
      </c>
      <c r="H85" s="30" t="e">
        <f t="shared" si="6"/>
        <v>#REF!</v>
      </c>
      <c r="I85" s="30" t="e">
        <f t="shared" si="7"/>
        <v>#REF!</v>
      </c>
      <c r="J85" s="41" t="e">
        <f t="shared" si="8"/>
        <v>#REF!</v>
      </c>
      <c r="L85" s="7"/>
    </row>
    <row r="86" spans="1:12">
      <c r="A86" s="40" t="s">
        <v>49</v>
      </c>
      <c r="B86" s="65">
        <v>1678</v>
      </c>
      <c r="C86" s="57" t="s">
        <v>30</v>
      </c>
      <c r="D86" s="28" t="s">
        <v>217</v>
      </c>
      <c r="E86" s="29" t="s">
        <v>211</v>
      </c>
      <c r="F86" s="30" t="e">
        <f>#REF!</f>
        <v>#REF!</v>
      </c>
      <c r="G86" s="30">
        <v>61.73</v>
      </c>
      <c r="H86" s="30" t="e">
        <f t="shared" si="6"/>
        <v>#REF!</v>
      </c>
      <c r="I86" s="30" t="e">
        <f t="shared" si="7"/>
        <v>#REF!</v>
      </c>
      <c r="J86" s="41" t="e">
        <f t="shared" si="8"/>
        <v>#REF!</v>
      </c>
      <c r="L86" s="7"/>
    </row>
    <row r="87" spans="1:12">
      <c r="A87" s="40" t="s">
        <v>83</v>
      </c>
      <c r="B87" s="65">
        <v>1683</v>
      </c>
      <c r="C87" s="57" t="s">
        <v>30</v>
      </c>
      <c r="D87" s="28" t="s">
        <v>228</v>
      </c>
      <c r="E87" s="29" t="s">
        <v>211</v>
      </c>
      <c r="F87" s="30">
        <v>6</v>
      </c>
      <c r="G87" s="30">
        <v>60.39</v>
      </c>
      <c r="H87" s="30" t="e">
        <f t="shared" si="6"/>
        <v>#REF!</v>
      </c>
      <c r="I87" s="30">
        <f t="shared" si="7"/>
        <v>362.34000000000003</v>
      </c>
      <c r="J87" s="41" t="e">
        <f t="shared" si="8"/>
        <v>#REF!</v>
      </c>
      <c r="L87" s="7"/>
    </row>
    <row r="88" spans="1:12">
      <c r="A88" s="40" t="s">
        <v>84</v>
      </c>
      <c r="B88" s="65" t="s">
        <v>212</v>
      </c>
      <c r="C88" s="57" t="s">
        <v>29</v>
      </c>
      <c r="D88" s="28" t="s">
        <v>218</v>
      </c>
      <c r="E88" s="29" t="s">
        <v>193</v>
      </c>
      <c r="F88" s="30" t="e">
        <f>#REF!</f>
        <v>#REF!</v>
      </c>
      <c r="G88" s="30">
        <v>188.07</v>
      </c>
      <c r="H88" s="30" t="e">
        <f t="shared" si="6"/>
        <v>#REF!</v>
      </c>
      <c r="I88" s="30" t="e">
        <f t="shared" si="7"/>
        <v>#REF!</v>
      </c>
      <c r="J88" s="41" t="e">
        <f t="shared" si="8"/>
        <v>#REF!</v>
      </c>
      <c r="L88" s="7"/>
    </row>
    <row r="89" spans="1:12">
      <c r="A89" s="40" t="s">
        <v>85</v>
      </c>
      <c r="B89" s="65">
        <v>89707</v>
      </c>
      <c r="C89" s="57" t="s">
        <v>29</v>
      </c>
      <c r="D89" s="28" t="s">
        <v>219</v>
      </c>
      <c r="E89" s="29" t="s">
        <v>193</v>
      </c>
      <c r="F89" s="30" t="e">
        <f>#REF!</f>
        <v>#REF!</v>
      </c>
      <c r="G89" s="30">
        <v>19.89</v>
      </c>
      <c r="H89" s="30" t="e">
        <f t="shared" si="6"/>
        <v>#REF!</v>
      </c>
      <c r="I89" s="30" t="e">
        <f t="shared" si="7"/>
        <v>#REF!</v>
      </c>
      <c r="J89" s="41" t="e">
        <f t="shared" si="8"/>
        <v>#REF!</v>
      </c>
      <c r="L89" s="7"/>
    </row>
    <row r="90" spans="1:12">
      <c r="A90" s="40" t="s">
        <v>86</v>
      </c>
      <c r="B90" s="65">
        <v>89709</v>
      </c>
      <c r="C90" s="57" t="s">
        <v>29</v>
      </c>
      <c r="D90" s="28" t="s">
        <v>220</v>
      </c>
      <c r="E90" s="29" t="s">
        <v>193</v>
      </c>
      <c r="F90" s="30" t="e">
        <f>#REF!</f>
        <v>#REF!</v>
      </c>
      <c r="G90" s="30">
        <v>7.34</v>
      </c>
      <c r="H90" s="30" t="e">
        <f t="shared" si="6"/>
        <v>#REF!</v>
      </c>
      <c r="I90" s="30" t="e">
        <f t="shared" si="7"/>
        <v>#REF!</v>
      </c>
      <c r="J90" s="41" t="e">
        <f t="shared" si="8"/>
        <v>#REF!</v>
      </c>
      <c r="L90" s="7"/>
    </row>
    <row r="91" spans="1:12">
      <c r="A91" s="40" t="s">
        <v>267</v>
      </c>
      <c r="B91" s="63" t="s">
        <v>213</v>
      </c>
      <c r="C91" s="57" t="s">
        <v>29</v>
      </c>
      <c r="D91" s="28" t="s">
        <v>221</v>
      </c>
      <c r="E91" s="29" t="s">
        <v>193</v>
      </c>
      <c r="F91" s="30" t="e">
        <f>#REF!</f>
        <v>#REF!</v>
      </c>
      <c r="G91" s="30">
        <v>121.2</v>
      </c>
      <c r="H91" s="30" t="e">
        <f t="shared" si="6"/>
        <v>#REF!</v>
      </c>
      <c r="I91" s="30" t="e">
        <f t="shared" si="7"/>
        <v>#REF!</v>
      </c>
      <c r="J91" s="41" t="e">
        <f t="shared" si="8"/>
        <v>#REF!</v>
      </c>
      <c r="L91" s="7"/>
    </row>
    <row r="92" spans="1:12">
      <c r="A92" s="40" t="s">
        <v>268</v>
      </c>
      <c r="B92" s="65">
        <v>89987</v>
      </c>
      <c r="C92" s="57" t="s">
        <v>29</v>
      </c>
      <c r="D92" s="28" t="s">
        <v>222</v>
      </c>
      <c r="E92" s="29" t="s">
        <v>193</v>
      </c>
      <c r="F92" s="30" t="e">
        <f>#REF!</f>
        <v>#REF!</v>
      </c>
      <c r="G92" s="30">
        <v>70.2</v>
      </c>
      <c r="H92" s="30" t="e">
        <f t="shared" si="6"/>
        <v>#REF!</v>
      </c>
      <c r="I92" s="30" t="e">
        <f t="shared" si="7"/>
        <v>#REF!</v>
      </c>
      <c r="J92" s="41" t="e">
        <f t="shared" si="8"/>
        <v>#REF!</v>
      </c>
      <c r="L92" s="7"/>
    </row>
    <row r="93" spans="1:12">
      <c r="A93" s="40" t="s">
        <v>269</v>
      </c>
      <c r="B93" s="65">
        <v>89984</v>
      </c>
      <c r="C93" s="57" t="s">
        <v>29</v>
      </c>
      <c r="D93" s="28" t="s">
        <v>223</v>
      </c>
      <c r="E93" s="29" t="s">
        <v>193</v>
      </c>
      <c r="F93" s="30" t="e">
        <f>#REF!</f>
        <v>#REF!</v>
      </c>
      <c r="G93" s="30">
        <v>64.81</v>
      </c>
      <c r="H93" s="30" t="e">
        <f t="shared" si="6"/>
        <v>#REF!</v>
      </c>
      <c r="I93" s="30" t="e">
        <f t="shared" si="7"/>
        <v>#REF!</v>
      </c>
      <c r="J93" s="41" t="e">
        <f t="shared" si="8"/>
        <v>#REF!</v>
      </c>
      <c r="L93" s="7"/>
    </row>
    <row r="94" spans="1:12">
      <c r="A94" s="40" t="s">
        <v>270</v>
      </c>
      <c r="B94" s="65">
        <v>89356</v>
      </c>
      <c r="C94" s="57" t="s">
        <v>29</v>
      </c>
      <c r="D94" s="28" t="s">
        <v>224</v>
      </c>
      <c r="E94" s="29" t="s">
        <v>214</v>
      </c>
      <c r="F94" s="30" t="e">
        <f>#REF!</f>
        <v>#REF!</v>
      </c>
      <c r="G94" s="30">
        <v>14.76</v>
      </c>
      <c r="H94" s="30" t="e">
        <f t="shared" si="6"/>
        <v>#REF!</v>
      </c>
      <c r="I94" s="30" t="e">
        <f t="shared" si="7"/>
        <v>#REF!</v>
      </c>
      <c r="J94" s="41" t="e">
        <f t="shared" si="8"/>
        <v>#REF!</v>
      </c>
      <c r="L94" s="7"/>
    </row>
    <row r="95" spans="1:12">
      <c r="A95" s="40" t="s">
        <v>271</v>
      </c>
      <c r="B95" s="65">
        <v>89714</v>
      </c>
      <c r="C95" s="57" t="s">
        <v>29</v>
      </c>
      <c r="D95" s="28" t="s">
        <v>225</v>
      </c>
      <c r="E95" s="29" t="s">
        <v>214</v>
      </c>
      <c r="F95" s="30" t="e">
        <f>#REF!</f>
        <v>#REF!</v>
      </c>
      <c r="G95" s="30">
        <v>36.64</v>
      </c>
      <c r="H95" s="30" t="e">
        <f t="shared" si="6"/>
        <v>#REF!</v>
      </c>
      <c r="I95" s="30" t="e">
        <f t="shared" si="7"/>
        <v>#REF!</v>
      </c>
      <c r="J95" s="41" t="e">
        <f t="shared" si="8"/>
        <v>#REF!</v>
      </c>
      <c r="L95" s="7"/>
    </row>
    <row r="96" spans="1:12">
      <c r="A96" s="40" t="s">
        <v>272</v>
      </c>
      <c r="B96" s="65">
        <v>89712</v>
      </c>
      <c r="C96" s="57" t="s">
        <v>29</v>
      </c>
      <c r="D96" s="28" t="s">
        <v>226</v>
      </c>
      <c r="E96" s="29" t="s">
        <v>214</v>
      </c>
      <c r="F96" s="30" t="e">
        <f>#REF!</f>
        <v>#REF!</v>
      </c>
      <c r="G96" s="30">
        <v>19.23</v>
      </c>
      <c r="H96" s="30" t="e">
        <f t="shared" si="6"/>
        <v>#REF!</v>
      </c>
      <c r="I96" s="30" t="e">
        <f t="shared" si="7"/>
        <v>#REF!</v>
      </c>
      <c r="J96" s="41" t="e">
        <f t="shared" si="8"/>
        <v>#REF!</v>
      </c>
      <c r="L96" s="7"/>
    </row>
    <row r="97" spans="1:12">
      <c r="A97" s="40" t="s">
        <v>273</v>
      </c>
      <c r="B97" s="65">
        <v>89448</v>
      </c>
      <c r="C97" s="57" t="s">
        <v>29</v>
      </c>
      <c r="D97" s="28" t="s">
        <v>227</v>
      </c>
      <c r="E97" s="29" t="s">
        <v>214</v>
      </c>
      <c r="F97" s="30" t="e">
        <f>#REF!</f>
        <v>#REF!</v>
      </c>
      <c r="G97" s="30">
        <v>9.5399999999999991</v>
      </c>
      <c r="H97" s="30" t="e">
        <f t="shared" si="6"/>
        <v>#REF!</v>
      </c>
      <c r="I97" s="30" t="e">
        <f t="shared" si="7"/>
        <v>#REF!</v>
      </c>
      <c r="J97" s="41" t="e">
        <f t="shared" si="8"/>
        <v>#REF!</v>
      </c>
      <c r="L97" s="7"/>
    </row>
    <row r="98" spans="1:12">
      <c r="A98" s="40" t="s">
        <v>277</v>
      </c>
      <c r="B98" s="65">
        <v>95463</v>
      </c>
      <c r="C98" s="57" t="s">
        <v>29</v>
      </c>
      <c r="D98" s="28" t="s">
        <v>276</v>
      </c>
      <c r="E98" s="29"/>
      <c r="F98" s="30">
        <v>1</v>
      </c>
      <c r="G98" s="30">
        <v>1205.8399999999999</v>
      </c>
      <c r="H98" s="30" t="e">
        <f t="shared" si="6"/>
        <v>#REF!</v>
      </c>
      <c r="I98" s="30">
        <f t="shared" si="7"/>
        <v>1205.8399999999999</v>
      </c>
      <c r="J98" s="41" t="e">
        <f t="shared" si="8"/>
        <v>#REF!</v>
      </c>
      <c r="L98" s="7"/>
    </row>
    <row r="99" spans="1:12" ht="24">
      <c r="A99" s="40" t="s">
        <v>278</v>
      </c>
      <c r="B99" s="65" t="s">
        <v>274</v>
      </c>
      <c r="C99" s="57" t="s">
        <v>29</v>
      </c>
      <c r="D99" s="28" t="s">
        <v>275</v>
      </c>
      <c r="E99" s="29" t="s">
        <v>193</v>
      </c>
      <c r="F99" s="30">
        <v>1</v>
      </c>
      <c r="G99" s="30">
        <v>1241.9000000000001</v>
      </c>
      <c r="H99" s="30" t="e">
        <f t="shared" si="6"/>
        <v>#REF!</v>
      </c>
      <c r="I99" s="30">
        <f t="shared" si="7"/>
        <v>1241.9000000000001</v>
      </c>
      <c r="J99" s="41" t="e">
        <f t="shared" si="8"/>
        <v>#REF!</v>
      </c>
      <c r="L99" s="7"/>
    </row>
    <row r="100" spans="1:12">
      <c r="A100" s="531" t="s">
        <v>96</v>
      </c>
      <c r="B100" s="532"/>
      <c r="C100" s="532"/>
      <c r="D100" s="532"/>
      <c r="E100" s="532"/>
      <c r="F100" s="532"/>
      <c r="G100" s="532"/>
      <c r="H100" s="532"/>
      <c r="I100" s="43" t="e">
        <f>SUM(I84:I99)</f>
        <v>#REF!</v>
      </c>
      <c r="J100" s="43" t="e">
        <f>SUM(J84:J99)</f>
        <v>#REF!</v>
      </c>
    </row>
    <row r="101" spans="1:12">
      <c r="A101" s="38">
        <v>12</v>
      </c>
      <c r="B101" s="31"/>
      <c r="C101" s="24"/>
      <c r="D101" s="25" t="s">
        <v>63</v>
      </c>
      <c r="E101" s="32"/>
      <c r="F101" s="33"/>
      <c r="G101" s="33"/>
      <c r="H101" s="33"/>
      <c r="I101" s="26"/>
      <c r="J101" s="39"/>
    </row>
    <row r="102" spans="1:12" s="83" customFormat="1" ht="48">
      <c r="A102" s="76" t="s">
        <v>50</v>
      </c>
      <c r="B102" s="77">
        <v>86931</v>
      </c>
      <c r="C102" s="78" t="s">
        <v>29</v>
      </c>
      <c r="D102" s="79" t="s">
        <v>66</v>
      </c>
      <c r="E102" s="80" t="s">
        <v>62</v>
      </c>
      <c r="F102" s="81">
        <v>7</v>
      </c>
      <c r="G102" s="81">
        <v>354.01</v>
      </c>
      <c r="H102" s="81" t="e">
        <f t="shared" ref="H102:H114" si="9">G102*(1+$I$5)</f>
        <v>#REF!</v>
      </c>
      <c r="I102" s="81">
        <f t="shared" ref="I102:I114" si="10">F102*G102</f>
        <v>2478.0699999999997</v>
      </c>
      <c r="J102" s="82" t="e">
        <f t="shared" ref="J102:J114" si="11">F102*H102</f>
        <v>#REF!</v>
      </c>
    </row>
    <row r="103" spans="1:12" s="83" customFormat="1" ht="24">
      <c r="A103" s="76" t="s">
        <v>51</v>
      </c>
      <c r="B103" s="77">
        <v>2066</v>
      </c>
      <c r="C103" s="78" t="s">
        <v>30</v>
      </c>
      <c r="D103" s="79" t="s">
        <v>67</v>
      </c>
      <c r="E103" s="80" t="s">
        <v>62</v>
      </c>
      <c r="F103" s="81">
        <v>7</v>
      </c>
      <c r="G103" s="81">
        <v>34.51</v>
      </c>
      <c r="H103" s="81" t="e">
        <f t="shared" si="9"/>
        <v>#REF!</v>
      </c>
      <c r="I103" s="81">
        <f t="shared" si="10"/>
        <v>241.57</v>
      </c>
      <c r="J103" s="82" t="e">
        <f t="shared" si="11"/>
        <v>#REF!</v>
      </c>
    </row>
    <row r="104" spans="1:12" s="75" customFormat="1" ht="48">
      <c r="A104" s="68" t="s">
        <v>87</v>
      </c>
      <c r="B104" s="69">
        <v>95472</v>
      </c>
      <c r="C104" s="70" t="s">
        <v>29</v>
      </c>
      <c r="D104" s="71" t="s">
        <v>280</v>
      </c>
      <c r="E104" s="72" t="s">
        <v>62</v>
      </c>
      <c r="F104" s="73">
        <v>2</v>
      </c>
      <c r="G104" s="73">
        <v>578.83000000000004</v>
      </c>
      <c r="H104" s="73" t="e">
        <f t="shared" si="9"/>
        <v>#REF!</v>
      </c>
      <c r="I104" s="73">
        <f t="shared" si="10"/>
        <v>1157.6600000000001</v>
      </c>
      <c r="J104" s="74" t="e">
        <f t="shared" si="11"/>
        <v>#REF!</v>
      </c>
    </row>
    <row r="105" spans="1:12" s="75" customFormat="1" ht="24">
      <c r="A105" s="68" t="s">
        <v>203</v>
      </c>
      <c r="B105" s="69">
        <v>4387</v>
      </c>
      <c r="C105" s="70" t="s">
        <v>30</v>
      </c>
      <c r="D105" s="71" t="s">
        <v>285</v>
      </c>
      <c r="E105" s="72" t="s">
        <v>62</v>
      </c>
      <c r="F105" s="73">
        <v>2</v>
      </c>
      <c r="G105" s="73">
        <v>525.94000000000005</v>
      </c>
      <c r="H105" s="73" t="e">
        <f t="shared" si="9"/>
        <v>#REF!</v>
      </c>
      <c r="I105" s="73">
        <f t="shared" si="10"/>
        <v>1051.8800000000001</v>
      </c>
      <c r="J105" s="74" t="e">
        <f t="shared" si="11"/>
        <v>#REF!</v>
      </c>
    </row>
    <row r="106" spans="1:12" s="83" customFormat="1" ht="24">
      <c r="A106" s="76" t="s">
        <v>202</v>
      </c>
      <c r="B106" s="77">
        <v>95544</v>
      </c>
      <c r="C106" s="78" t="s">
        <v>29</v>
      </c>
      <c r="D106" s="79" t="s">
        <v>279</v>
      </c>
      <c r="E106" s="80" t="s">
        <v>62</v>
      </c>
      <c r="F106" s="81" t="e">
        <f>#REF!</f>
        <v>#REF!</v>
      </c>
      <c r="G106" s="81">
        <v>22.59</v>
      </c>
      <c r="H106" s="81" t="e">
        <f t="shared" si="9"/>
        <v>#REF!</v>
      </c>
      <c r="I106" s="81" t="e">
        <f t="shared" si="10"/>
        <v>#REF!</v>
      </c>
      <c r="J106" s="82" t="e">
        <f t="shared" si="11"/>
        <v>#REF!</v>
      </c>
    </row>
    <row r="107" spans="1:12" s="83" customFormat="1" ht="62.25" customHeight="1">
      <c r="A107" s="76" t="s">
        <v>201</v>
      </c>
      <c r="B107" s="77">
        <v>86942</v>
      </c>
      <c r="C107" s="78" t="s">
        <v>29</v>
      </c>
      <c r="D107" s="79" t="s">
        <v>159</v>
      </c>
      <c r="E107" s="80" t="s">
        <v>62</v>
      </c>
      <c r="F107" s="81" t="e">
        <f>#REF!</f>
        <v>#REF!</v>
      </c>
      <c r="G107" s="81">
        <v>172.18</v>
      </c>
      <c r="H107" s="81" t="e">
        <f t="shared" si="9"/>
        <v>#REF!</v>
      </c>
      <c r="I107" s="81" t="e">
        <f t="shared" si="10"/>
        <v>#REF!</v>
      </c>
      <c r="J107" s="82" t="e">
        <f t="shared" si="11"/>
        <v>#REF!</v>
      </c>
    </row>
    <row r="108" spans="1:12" s="83" customFormat="1" ht="36">
      <c r="A108" s="76" t="s">
        <v>200</v>
      </c>
      <c r="B108" s="77">
        <v>95547</v>
      </c>
      <c r="C108" s="78" t="s">
        <v>29</v>
      </c>
      <c r="D108" s="79" t="s">
        <v>160</v>
      </c>
      <c r="E108" s="80" t="s">
        <v>62</v>
      </c>
      <c r="F108" s="81" t="e">
        <f>#REF!</f>
        <v>#REF!</v>
      </c>
      <c r="G108" s="81">
        <v>50.71</v>
      </c>
      <c r="H108" s="81" t="e">
        <f t="shared" si="9"/>
        <v>#REF!</v>
      </c>
      <c r="I108" s="81" t="e">
        <f t="shared" si="10"/>
        <v>#REF!</v>
      </c>
      <c r="J108" s="82" t="e">
        <f t="shared" si="11"/>
        <v>#REF!</v>
      </c>
    </row>
    <row r="109" spans="1:12" s="75" customFormat="1" ht="48">
      <c r="A109" s="68" t="s">
        <v>199</v>
      </c>
      <c r="B109" s="69">
        <v>86935</v>
      </c>
      <c r="C109" s="70" t="s">
        <v>29</v>
      </c>
      <c r="D109" s="71" t="s">
        <v>281</v>
      </c>
      <c r="E109" s="72" t="s">
        <v>62</v>
      </c>
      <c r="F109" s="73">
        <v>11</v>
      </c>
      <c r="G109" s="73">
        <v>150.80000000000001</v>
      </c>
      <c r="H109" s="73" t="e">
        <f t="shared" si="9"/>
        <v>#REF!</v>
      </c>
      <c r="I109" s="73">
        <f t="shared" si="10"/>
        <v>1658.8000000000002</v>
      </c>
      <c r="J109" s="74" t="e">
        <f t="shared" si="11"/>
        <v>#REF!</v>
      </c>
    </row>
    <row r="110" spans="1:12" s="75" customFormat="1" ht="36">
      <c r="A110" s="68" t="s">
        <v>198</v>
      </c>
      <c r="B110" s="69">
        <v>9057</v>
      </c>
      <c r="C110" s="70" t="s">
        <v>30</v>
      </c>
      <c r="D110" s="71" t="s">
        <v>286</v>
      </c>
      <c r="E110" s="72" t="s">
        <v>62</v>
      </c>
      <c r="F110" s="73">
        <v>2</v>
      </c>
      <c r="G110" s="73">
        <v>202.99</v>
      </c>
      <c r="H110" s="73" t="e">
        <f t="shared" si="9"/>
        <v>#REF!</v>
      </c>
      <c r="I110" s="73">
        <f t="shared" si="10"/>
        <v>405.98</v>
      </c>
      <c r="J110" s="74" t="e">
        <f t="shared" si="11"/>
        <v>#REF!</v>
      </c>
    </row>
    <row r="111" spans="1:12" s="83" customFormat="1" ht="36">
      <c r="A111" s="76" t="s">
        <v>197</v>
      </c>
      <c r="B111" s="77">
        <v>86910</v>
      </c>
      <c r="C111" s="78" t="s">
        <v>29</v>
      </c>
      <c r="D111" s="79" t="s">
        <v>65</v>
      </c>
      <c r="E111" s="80" t="s">
        <v>62</v>
      </c>
      <c r="F111" s="81">
        <f>F109</f>
        <v>11</v>
      </c>
      <c r="G111" s="81">
        <v>82.83</v>
      </c>
      <c r="H111" s="81" t="e">
        <f t="shared" si="9"/>
        <v>#REF!</v>
      </c>
      <c r="I111" s="81">
        <f t="shared" si="10"/>
        <v>911.13</v>
      </c>
      <c r="J111" s="82" t="e">
        <f t="shared" si="11"/>
        <v>#REF!</v>
      </c>
    </row>
    <row r="112" spans="1:12" s="75" customFormat="1" ht="24">
      <c r="A112" s="68" t="s">
        <v>196</v>
      </c>
      <c r="B112" s="69">
        <v>86913</v>
      </c>
      <c r="C112" s="70" t="s">
        <v>29</v>
      </c>
      <c r="D112" s="71" t="s">
        <v>282</v>
      </c>
      <c r="E112" s="72" t="s">
        <v>62</v>
      </c>
      <c r="F112" s="73">
        <f>F110</f>
        <v>2</v>
      </c>
      <c r="G112" s="73">
        <v>16.23</v>
      </c>
      <c r="H112" s="73" t="e">
        <f t="shared" si="9"/>
        <v>#REF!</v>
      </c>
      <c r="I112" s="73">
        <f t="shared" si="10"/>
        <v>32.46</v>
      </c>
      <c r="J112" s="74" t="e">
        <f t="shared" si="11"/>
        <v>#REF!</v>
      </c>
    </row>
    <row r="113" spans="1:10" s="83" customFormat="1">
      <c r="A113" s="76" t="s">
        <v>195</v>
      </c>
      <c r="B113" s="77">
        <v>8236</v>
      </c>
      <c r="C113" s="78" t="s">
        <v>30</v>
      </c>
      <c r="D113" s="79" t="s">
        <v>72</v>
      </c>
      <c r="E113" s="80" t="s">
        <v>62</v>
      </c>
      <c r="F113" s="81" t="e">
        <f>#REF!</f>
        <v>#REF!</v>
      </c>
      <c r="G113" s="81">
        <v>24.46</v>
      </c>
      <c r="H113" s="81" t="e">
        <f t="shared" si="9"/>
        <v>#REF!</v>
      </c>
      <c r="I113" s="81" t="e">
        <f t="shared" si="10"/>
        <v>#REF!</v>
      </c>
      <c r="J113" s="82" t="e">
        <f t="shared" si="11"/>
        <v>#REF!</v>
      </c>
    </row>
    <row r="114" spans="1:10" s="83" customFormat="1" ht="24">
      <c r="A114" s="76" t="s">
        <v>194</v>
      </c>
      <c r="B114" s="77">
        <v>9535</v>
      </c>
      <c r="C114" s="78" t="s">
        <v>29</v>
      </c>
      <c r="D114" s="79" t="s">
        <v>148</v>
      </c>
      <c r="E114" s="80" t="s">
        <v>62</v>
      </c>
      <c r="F114" s="81" t="e">
        <f>#REF!</f>
        <v>#REF!</v>
      </c>
      <c r="G114" s="81">
        <v>70.08</v>
      </c>
      <c r="H114" s="81" t="e">
        <f t="shared" si="9"/>
        <v>#REF!</v>
      </c>
      <c r="I114" s="81" t="e">
        <f t="shared" si="10"/>
        <v>#REF!</v>
      </c>
      <c r="J114" s="82" t="e">
        <f t="shared" si="11"/>
        <v>#REF!</v>
      </c>
    </row>
    <row r="115" spans="1:10">
      <c r="A115" s="531" t="s">
        <v>95</v>
      </c>
      <c r="B115" s="532"/>
      <c r="C115" s="532"/>
      <c r="D115" s="532"/>
      <c r="E115" s="532"/>
      <c r="F115" s="532"/>
      <c r="G115" s="532"/>
      <c r="H115" s="532"/>
      <c r="I115" s="43" t="e">
        <f>SUM(I102:I114)</f>
        <v>#REF!</v>
      </c>
      <c r="J115" s="43" t="e">
        <f>SUM(J102:J114)</f>
        <v>#REF!</v>
      </c>
    </row>
    <row r="116" spans="1:10">
      <c r="A116" s="38">
        <v>13</v>
      </c>
      <c r="B116" s="31"/>
      <c r="C116" s="24"/>
      <c r="D116" s="25" t="s">
        <v>15</v>
      </c>
      <c r="E116" s="32"/>
      <c r="F116" s="33"/>
      <c r="G116" s="33"/>
      <c r="H116" s="33"/>
      <c r="I116" s="26"/>
      <c r="J116" s="39"/>
    </row>
    <row r="117" spans="1:10" ht="60">
      <c r="A117" s="40" t="s">
        <v>88</v>
      </c>
      <c r="B117" s="27">
        <v>83463</v>
      </c>
      <c r="C117" s="57" t="s">
        <v>29</v>
      </c>
      <c r="D117" s="28" t="s">
        <v>68</v>
      </c>
      <c r="E117" s="29" t="s">
        <v>62</v>
      </c>
      <c r="F117" s="30" t="e">
        <f>#REF!</f>
        <v>#REF!</v>
      </c>
      <c r="G117" s="30">
        <v>253.74</v>
      </c>
      <c r="H117" s="30" t="e">
        <f t="shared" ref="H117:H126" si="12">G117*(1+$I$5)</f>
        <v>#REF!</v>
      </c>
      <c r="I117" s="30" t="e">
        <f t="shared" ref="I117:I126" si="13">F117*G117</f>
        <v>#REF!</v>
      </c>
      <c r="J117" s="41" t="e">
        <f t="shared" ref="J117:J126" si="14">F117*H117</f>
        <v>#REF!</v>
      </c>
    </row>
    <row r="118" spans="1:10" ht="24">
      <c r="A118" s="40" t="s">
        <v>89</v>
      </c>
      <c r="B118" s="27">
        <v>93654</v>
      </c>
      <c r="C118" s="57" t="s">
        <v>29</v>
      </c>
      <c r="D118" s="28" t="s">
        <v>165</v>
      </c>
      <c r="E118" s="29" t="s">
        <v>62</v>
      </c>
      <c r="F118" s="30" t="e">
        <f>#REF!</f>
        <v>#REF!</v>
      </c>
      <c r="G118" s="30">
        <v>10.58</v>
      </c>
      <c r="H118" s="30" t="e">
        <f t="shared" si="12"/>
        <v>#REF!</v>
      </c>
      <c r="I118" s="30" t="e">
        <f t="shared" si="13"/>
        <v>#REF!</v>
      </c>
      <c r="J118" s="41" t="e">
        <f t="shared" si="14"/>
        <v>#REF!</v>
      </c>
    </row>
    <row r="119" spans="1:10" ht="24">
      <c r="A119" s="40" t="s">
        <v>109</v>
      </c>
      <c r="B119" s="27">
        <v>93655</v>
      </c>
      <c r="C119" s="57" t="s">
        <v>29</v>
      </c>
      <c r="D119" s="28" t="s">
        <v>164</v>
      </c>
      <c r="E119" s="29" t="s">
        <v>62</v>
      </c>
      <c r="F119" s="30" t="e">
        <f>#REF!</f>
        <v>#REF!</v>
      </c>
      <c r="G119" s="30">
        <v>11.35</v>
      </c>
      <c r="H119" s="30" t="e">
        <f t="shared" si="12"/>
        <v>#REF!</v>
      </c>
      <c r="I119" s="30" t="e">
        <f t="shared" si="13"/>
        <v>#REF!</v>
      </c>
      <c r="J119" s="41" t="e">
        <f t="shared" si="14"/>
        <v>#REF!</v>
      </c>
    </row>
    <row r="120" spans="1:10" ht="24">
      <c r="A120" s="40" t="s">
        <v>110</v>
      </c>
      <c r="B120" s="27">
        <v>93657</v>
      </c>
      <c r="C120" s="57" t="s">
        <v>29</v>
      </c>
      <c r="D120" s="28" t="s">
        <v>166</v>
      </c>
      <c r="E120" s="29"/>
      <c r="F120" s="30" t="e">
        <f>#REF!</f>
        <v>#REF!</v>
      </c>
      <c r="G120" s="30">
        <v>12.35</v>
      </c>
      <c r="H120" s="30" t="e">
        <f t="shared" si="12"/>
        <v>#REF!</v>
      </c>
      <c r="I120" s="30" t="e">
        <f t="shared" si="13"/>
        <v>#REF!</v>
      </c>
      <c r="J120" s="41" t="e">
        <f t="shared" si="14"/>
        <v>#REF!</v>
      </c>
    </row>
    <row r="121" spans="1:10" ht="36">
      <c r="A121" s="40" t="s">
        <v>111</v>
      </c>
      <c r="B121" s="27">
        <v>3395</v>
      </c>
      <c r="C121" s="57" t="s">
        <v>30</v>
      </c>
      <c r="D121" s="64" t="s">
        <v>161</v>
      </c>
      <c r="E121" s="29" t="s">
        <v>21</v>
      </c>
      <c r="F121" s="30" t="e">
        <f>#REF!</f>
        <v>#REF!</v>
      </c>
      <c r="G121" s="30">
        <v>165.8</v>
      </c>
      <c r="H121" s="30" t="e">
        <f t="shared" si="12"/>
        <v>#REF!</v>
      </c>
      <c r="I121" s="30" t="e">
        <f t="shared" si="13"/>
        <v>#REF!</v>
      </c>
      <c r="J121" s="41" t="e">
        <f t="shared" si="14"/>
        <v>#REF!</v>
      </c>
    </row>
    <row r="122" spans="1:10" ht="36">
      <c r="A122" s="40" t="s">
        <v>112</v>
      </c>
      <c r="B122" s="27">
        <v>3278</v>
      </c>
      <c r="C122" s="57" t="s">
        <v>30</v>
      </c>
      <c r="D122" s="64" t="s">
        <v>151</v>
      </c>
      <c r="E122" s="29" t="s">
        <v>21</v>
      </c>
      <c r="F122" s="30" t="e">
        <f>#REF!</f>
        <v>#REF!</v>
      </c>
      <c r="G122" s="30">
        <v>117.74</v>
      </c>
      <c r="H122" s="30" t="e">
        <f t="shared" si="12"/>
        <v>#REF!</v>
      </c>
      <c r="I122" s="30" t="e">
        <f t="shared" si="13"/>
        <v>#REF!</v>
      </c>
      <c r="J122" s="41" t="e">
        <f t="shared" si="14"/>
        <v>#REF!</v>
      </c>
    </row>
    <row r="123" spans="1:10" ht="36">
      <c r="A123" s="40" t="s">
        <v>118</v>
      </c>
      <c r="B123" s="27">
        <v>93141</v>
      </c>
      <c r="C123" s="57" t="s">
        <v>29</v>
      </c>
      <c r="D123" s="64" t="s">
        <v>163</v>
      </c>
      <c r="E123" s="29" t="s">
        <v>21</v>
      </c>
      <c r="F123" s="30" t="e">
        <f>#REF!</f>
        <v>#REF!</v>
      </c>
      <c r="G123" s="30">
        <v>131.86000000000001</v>
      </c>
      <c r="H123" s="30" t="e">
        <f t="shared" si="12"/>
        <v>#REF!</v>
      </c>
      <c r="I123" s="30" t="e">
        <f t="shared" si="13"/>
        <v>#REF!</v>
      </c>
      <c r="J123" s="41" t="e">
        <f t="shared" si="14"/>
        <v>#REF!</v>
      </c>
    </row>
    <row r="124" spans="1:10" ht="36">
      <c r="A124" s="40" t="s">
        <v>119</v>
      </c>
      <c r="B124" s="27">
        <v>93143</v>
      </c>
      <c r="C124" s="57" t="s">
        <v>29</v>
      </c>
      <c r="D124" s="64" t="s">
        <v>162</v>
      </c>
      <c r="E124" s="29" t="s">
        <v>21</v>
      </c>
      <c r="F124" s="30" t="e">
        <f>#REF!</f>
        <v>#REF!</v>
      </c>
      <c r="G124" s="30">
        <v>133.29</v>
      </c>
      <c r="H124" s="30" t="e">
        <f t="shared" si="12"/>
        <v>#REF!</v>
      </c>
      <c r="I124" s="30" t="e">
        <f t="shared" si="13"/>
        <v>#REF!</v>
      </c>
      <c r="J124" s="41" t="e">
        <f t="shared" si="14"/>
        <v>#REF!</v>
      </c>
    </row>
    <row r="125" spans="1:10" ht="24">
      <c r="A125" s="40" t="s">
        <v>149</v>
      </c>
      <c r="B125" s="27">
        <v>3281</v>
      </c>
      <c r="C125" s="57" t="s">
        <v>30</v>
      </c>
      <c r="D125" s="64" t="s">
        <v>70</v>
      </c>
      <c r="E125" s="29" t="s">
        <v>21</v>
      </c>
      <c r="F125" s="30" t="e">
        <f>#REF!</f>
        <v>#REF!</v>
      </c>
      <c r="G125" s="30">
        <v>120.54</v>
      </c>
      <c r="H125" s="30" t="e">
        <f t="shared" si="12"/>
        <v>#REF!</v>
      </c>
      <c r="I125" s="30" t="e">
        <f t="shared" si="13"/>
        <v>#REF!</v>
      </c>
      <c r="J125" s="41" t="e">
        <f t="shared" si="14"/>
        <v>#REF!</v>
      </c>
    </row>
    <row r="126" spans="1:10" ht="36">
      <c r="A126" s="40" t="s">
        <v>150</v>
      </c>
      <c r="B126" s="27">
        <v>647</v>
      </c>
      <c r="C126" s="57" t="s">
        <v>30</v>
      </c>
      <c r="D126" s="64" t="s">
        <v>69</v>
      </c>
      <c r="E126" s="29" t="s">
        <v>21</v>
      </c>
      <c r="F126" s="30" t="e">
        <f>#REF!</f>
        <v>#REF!</v>
      </c>
      <c r="G126" s="30">
        <v>133.15</v>
      </c>
      <c r="H126" s="30" t="e">
        <f t="shared" si="12"/>
        <v>#REF!</v>
      </c>
      <c r="I126" s="30" t="e">
        <f t="shared" si="13"/>
        <v>#REF!</v>
      </c>
      <c r="J126" s="41" t="e">
        <f t="shared" si="14"/>
        <v>#REF!</v>
      </c>
    </row>
    <row r="127" spans="1:10">
      <c r="A127" s="531" t="s">
        <v>94</v>
      </c>
      <c r="B127" s="532"/>
      <c r="C127" s="532"/>
      <c r="D127" s="532"/>
      <c r="E127" s="532"/>
      <c r="F127" s="532"/>
      <c r="G127" s="532"/>
      <c r="H127" s="532"/>
      <c r="I127" s="43" t="e">
        <f>SUM(I117:I126)</f>
        <v>#REF!</v>
      </c>
      <c r="J127" s="43" t="e">
        <f>SUM(J117:J126)</f>
        <v>#REF!</v>
      </c>
    </row>
    <row r="128" spans="1:10">
      <c r="A128" s="38">
        <v>14</v>
      </c>
      <c r="B128" s="31"/>
      <c r="C128" s="24"/>
      <c r="D128" s="25" t="s">
        <v>3</v>
      </c>
      <c r="E128" s="32"/>
      <c r="F128" s="33"/>
      <c r="G128" s="33"/>
      <c r="H128" s="33"/>
      <c r="I128" s="26"/>
      <c r="J128" s="39"/>
    </row>
    <row r="129" spans="1:10" ht="24">
      <c r="A129" s="40" t="s">
        <v>52</v>
      </c>
      <c r="B129" s="27">
        <v>88487</v>
      </c>
      <c r="C129" s="57" t="s">
        <v>29</v>
      </c>
      <c r="D129" s="28" t="s">
        <v>167</v>
      </c>
      <c r="E129" s="29" t="s">
        <v>19</v>
      </c>
      <c r="F129" s="30" t="e">
        <f>#REF!</f>
        <v>#REF!</v>
      </c>
      <c r="G129" s="30">
        <v>8.02</v>
      </c>
      <c r="H129" s="30" t="e">
        <f>G129*(1+$I$5)</f>
        <v>#REF!</v>
      </c>
      <c r="I129" s="30" t="e">
        <f>F129*G129</f>
        <v>#REF!</v>
      </c>
      <c r="J129" s="41" t="e">
        <f>F129*H129</f>
        <v>#REF!</v>
      </c>
    </row>
    <row r="130" spans="1:10" ht="24">
      <c r="A130" s="40" t="s">
        <v>53</v>
      </c>
      <c r="B130" s="27">
        <v>88487</v>
      </c>
      <c r="C130" s="57" t="s">
        <v>29</v>
      </c>
      <c r="D130" s="28" t="s">
        <v>168</v>
      </c>
      <c r="E130" s="29" t="s">
        <v>19</v>
      </c>
      <c r="F130" s="30" t="e">
        <f>#REF!</f>
        <v>#REF!</v>
      </c>
      <c r="G130" s="30">
        <v>8.02</v>
      </c>
      <c r="H130" s="30" t="e">
        <f>G130*(1+$I$5)</f>
        <v>#REF!</v>
      </c>
      <c r="I130" s="30" t="e">
        <f>F130*G130</f>
        <v>#REF!</v>
      </c>
      <c r="J130" s="41" t="e">
        <f>F130*H130</f>
        <v>#REF!</v>
      </c>
    </row>
    <row r="131" spans="1:10" ht="36">
      <c r="A131" s="40" t="s">
        <v>90</v>
      </c>
      <c r="B131" s="27" t="s">
        <v>22</v>
      </c>
      <c r="C131" s="57" t="s">
        <v>29</v>
      </c>
      <c r="D131" s="28" t="s">
        <v>71</v>
      </c>
      <c r="E131" s="29" t="s">
        <v>19</v>
      </c>
      <c r="F131" s="30" t="e">
        <f>#REF!</f>
        <v>#REF!</v>
      </c>
      <c r="G131" s="30">
        <v>17.23</v>
      </c>
      <c r="H131" s="30" t="e">
        <f>G131*(1+$I$5)</f>
        <v>#REF!</v>
      </c>
      <c r="I131" s="30" t="e">
        <f>F131*G131</f>
        <v>#REF!</v>
      </c>
      <c r="J131" s="41" t="e">
        <f>F131*H131</f>
        <v>#REF!</v>
      </c>
    </row>
    <row r="132" spans="1:10" ht="36">
      <c r="A132" s="40" t="s">
        <v>91</v>
      </c>
      <c r="B132" s="27" t="s">
        <v>170</v>
      </c>
      <c r="C132" s="57" t="s">
        <v>29</v>
      </c>
      <c r="D132" s="28" t="s">
        <v>169</v>
      </c>
      <c r="E132" s="29" t="s">
        <v>19</v>
      </c>
      <c r="F132" s="30" t="e">
        <f>#REF!</f>
        <v>#REF!</v>
      </c>
      <c r="G132" s="30">
        <v>13.53</v>
      </c>
      <c r="H132" s="30" t="e">
        <f>G132*(1+$I$5)</f>
        <v>#REF!</v>
      </c>
      <c r="I132" s="30" t="e">
        <f>F132*G132</f>
        <v>#REF!</v>
      </c>
      <c r="J132" s="41" t="e">
        <f>F132*H132</f>
        <v>#REF!</v>
      </c>
    </row>
    <row r="133" spans="1:10">
      <c r="A133" s="531" t="s">
        <v>153</v>
      </c>
      <c r="B133" s="532"/>
      <c r="C133" s="532"/>
      <c r="D133" s="532"/>
      <c r="E133" s="532"/>
      <c r="F133" s="532"/>
      <c r="G133" s="532"/>
      <c r="H133" s="532"/>
      <c r="I133" s="43" t="e">
        <f>SUM(I129:I132)</f>
        <v>#REF!</v>
      </c>
      <c r="J133" s="43" t="e">
        <f>SUM(J129:J132)</f>
        <v>#REF!</v>
      </c>
    </row>
    <row r="134" spans="1:10">
      <c r="A134" s="38">
        <v>15</v>
      </c>
      <c r="B134" s="31"/>
      <c r="C134" s="24"/>
      <c r="D134" s="25" t="s">
        <v>25</v>
      </c>
      <c r="E134" s="32"/>
      <c r="F134" s="33"/>
      <c r="G134" s="33"/>
      <c r="H134" s="33"/>
      <c r="I134" s="26"/>
      <c r="J134" s="39"/>
    </row>
    <row r="135" spans="1:10">
      <c r="A135" s="40" t="s">
        <v>92</v>
      </c>
      <c r="B135" s="27">
        <v>9537</v>
      </c>
      <c r="C135" s="57" t="s">
        <v>29</v>
      </c>
      <c r="D135" s="28" t="s">
        <v>23</v>
      </c>
      <c r="E135" s="29" t="s">
        <v>19</v>
      </c>
      <c r="F135" s="30" t="e">
        <f>#REF!</f>
        <v>#REF!</v>
      </c>
      <c r="G135" s="30">
        <v>1.97</v>
      </c>
      <c r="H135" s="30" t="e">
        <f>G135*(1+$I$5)</f>
        <v>#REF!</v>
      </c>
      <c r="I135" s="30" t="e">
        <f>F135*G135</f>
        <v>#REF!</v>
      </c>
      <c r="J135" s="41" t="e">
        <f>F135*H135</f>
        <v>#REF!</v>
      </c>
    </row>
    <row r="136" spans="1:10" ht="13.5" thickBot="1">
      <c r="A136" s="536" t="s">
        <v>189</v>
      </c>
      <c r="B136" s="537"/>
      <c r="C136" s="537"/>
      <c r="D136" s="537"/>
      <c r="E136" s="537"/>
      <c r="F136" s="537"/>
      <c r="G136" s="537"/>
      <c r="H136" s="537"/>
      <c r="I136" s="44" t="e">
        <f>SUM(I135:I135)</f>
        <v>#REF!</v>
      </c>
      <c r="J136" s="44" t="e">
        <f>SUM(J135:J135)</f>
        <v>#REF!</v>
      </c>
    </row>
    <row r="137" spans="1:10" ht="6.75" customHeight="1" thickBot="1">
      <c r="A137" s="14"/>
      <c r="B137" s="12"/>
      <c r="C137" s="15"/>
      <c r="D137" s="16"/>
      <c r="E137" s="17"/>
      <c r="F137" s="18"/>
      <c r="G137" s="18"/>
      <c r="H137" s="18"/>
      <c r="I137" s="18"/>
      <c r="J137" s="42"/>
    </row>
    <row r="138" spans="1:10" ht="16.5" thickBot="1">
      <c r="A138" s="538" t="s">
        <v>54</v>
      </c>
      <c r="B138" s="539"/>
      <c r="C138" s="539"/>
      <c r="D138" s="539"/>
      <c r="E138" s="539"/>
      <c r="F138" s="539"/>
      <c r="G138" s="539"/>
      <c r="H138" s="539"/>
      <c r="I138" s="34" t="e">
        <f>I136+I133+I127+I115+I100+I82+I77+I70+I50+I45+I41+I35+I30+I26+I17</f>
        <v>#REF!</v>
      </c>
      <c r="J138" s="34" t="e">
        <f>J136+J133+J127+J115+J100+J82+J77+J70+J50+J45+J41+J35+J30+J26+J17</f>
        <v>#REF!</v>
      </c>
    </row>
    <row r="139" spans="1:10">
      <c r="A139" s="540" t="s">
        <v>178</v>
      </c>
      <c r="B139" s="541"/>
      <c r="C139" s="541"/>
      <c r="D139" s="541"/>
      <c r="E139" s="541"/>
      <c r="F139" s="546" t="s">
        <v>105</v>
      </c>
      <c r="G139" s="546"/>
      <c r="H139" s="546"/>
      <c r="I139" s="546"/>
      <c r="J139" s="547"/>
    </row>
    <row r="140" spans="1:10">
      <c r="A140" s="542"/>
      <c r="B140" s="543"/>
      <c r="C140" s="543"/>
      <c r="D140" s="543"/>
      <c r="E140" s="543"/>
      <c r="F140" s="548"/>
      <c r="G140" s="548"/>
      <c r="H140" s="548"/>
      <c r="I140" s="548"/>
      <c r="J140" s="549"/>
    </row>
    <row r="141" spans="1:10">
      <c r="A141" s="542"/>
      <c r="B141" s="543"/>
      <c r="C141" s="543"/>
      <c r="D141" s="543"/>
      <c r="E141" s="543"/>
      <c r="F141" s="548"/>
      <c r="G141" s="548"/>
      <c r="H141" s="548"/>
      <c r="I141" s="548"/>
      <c r="J141" s="549"/>
    </row>
    <row r="142" spans="1:10">
      <c r="A142" s="542"/>
      <c r="B142" s="543"/>
      <c r="C142" s="543"/>
      <c r="D142" s="543"/>
      <c r="E142" s="543"/>
      <c r="F142" s="548"/>
      <c r="G142" s="548"/>
      <c r="H142" s="548"/>
      <c r="I142" s="548"/>
      <c r="J142" s="549"/>
    </row>
    <row r="143" spans="1:10">
      <c r="A143" s="542"/>
      <c r="B143" s="543"/>
      <c r="C143" s="543"/>
      <c r="D143" s="543"/>
      <c r="E143" s="543"/>
      <c r="F143" s="548"/>
      <c r="G143" s="548"/>
      <c r="H143" s="548"/>
      <c r="I143" s="548"/>
      <c r="J143" s="549"/>
    </row>
    <row r="144" spans="1:10" ht="40.5" customHeight="1" thickBot="1">
      <c r="A144" s="544"/>
      <c r="B144" s="545"/>
      <c r="C144" s="545"/>
      <c r="D144" s="545"/>
      <c r="E144" s="545"/>
      <c r="F144" s="550"/>
      <c r="G144" s="550"/>
      <c r="H144" s="550"/>
      <c r="I144" s="550"/>
      <c r="J144" s="551"/>
    </row>
    <row r="145" spans="9:12" ht="13.5" thickBot="1"/>
    <row r="146" spans="9:12" ht="16.5" thickBot="1">
      <c r="I146" s="34">
        <v>1187824.4779570671</v>
      </c>
      <c r="L146" s="54"/>
    </row>
    <row r="147" spans="9:12">
      <c r="I147" s="4">
        <f>I146*0.02</f>
        <v>23756.489559141341</v>
      </c>
    </row>
  </sheetData>
  <mergeCells count="33">
    <mergeCell ref="A115:H115"/>
    <mergeCell ref="A127:H127"/>
    <mergeCell ref="A26:H26"/>
    <mergeCell ref="A30:H30"/>
    <mergeCell ref="A35:H35"/>
    <mergeCell ref="A41:H41"/>
    <mergeCell ref="A45:H45"/>
    <mergeCell ref="A50:H50"/>
    <mergeCell ref="A70:H70"/>
    <mergeCell ref="A77:H77"/>
    <mergeCell ref="A82:H82"/>
    <mergeCell ref="A100:H100"/>
    <mergeCell ref="A133:H133"/>
    <mergeCell ref="A136:H136"/>
    <mergeCell ref="A138:H138"/>
    <mergeCell ref="A139:E144"/>
    <mergeCell ref="F139:J144"/>
    <mergeCell ref="B20:C20"/>
    <mergeCell ref="A5:F5"/>
    <mergeCell ref="G5:H6"/>
    <mergeCell ref="I5:J6"/>
    <mergeCell ref="A6:F6"/>
    <mergeCell ref="A8:J8"/>
    <mergeCell ref="B13:C13"/>
    <mergeCell ref="B14:C14"/>
    <mergeCell ref="B15:C15"/>
    <mergeCell ref="A17:H17"/>
    <mergeCell ref="A11:J11"/>
    <mergeCell ref="A1:J1"/>
    <mergeCell ref="A2:J2"/>
    <mergeCell ref="A4:F4"/>
    <mergeCell ref="G4:H4"/>
    <mergeCell ref="I4:J4"/>
  </mergeCells>
  <pageMargins left="0.51181102362204722" right="0.51181102362204722" top="0.78740157480314965" bottom="0.78740157480314965" header="0.31496062992125984" footer="0.31496062992125984"/>
  <pageSetup paperSize="9" scale="65" orientation="portrait" r:id="rId1"/>
  <rowBreaks count="2" manualBreakCount="2">
    <brk id="45" max="9" man="1"/>
    <brk id="8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J37"/>
  <sheetViews>
    <sheetView view="pageBreakPreview" topLeftCell="C25" zoomScale="84" zoomScaleNormal="118" zoomScaleSheetLayoutView="84" workbookViewId="0">
      <selection activeCell="L11" sqref="L11"/>
    </sheetView>
  </sheetViews>
  <sheetFormatPr defaultRowHeight="12.75"/>
  <cols>
    <col min="1" max="1" width="9.140625" style="51"/>
    <col min="2" max="2" width="9.5703125" style="51" customWidth="1"/>
    <col min="3" max="3" width="9.140625" style="51"/>
    <col min="4" max="4" width="56" style="51" customWidth="1"/>
    <col min="5" max="5" width="9.42578125" style="51" customWidth="1"/>
    <col min="6" max="6" width="13.42578125" style="51" bestFit="1" customWidth="1"/>
    <col min="7" max="7" width="16.28515625" style="51" bestFit="1" customWidth="1"/>
    <col min="8" max="8" width="22.140625" style="51" customWidth="1"/>
    <col min="9" max="251" width="9.140625" style="51"/>
    <col min="252" max="252" width="11.28515625" style="51" customWidth="1"/>
    <col min="253" max="253" width="9.140625" style="51"/>
    <col min="254" max="254" width="64.42578125" style="51" bestFit="1" customWidth="1"/>
    <col min="255" max="255" width="9.140625" style="51"/>
    <col min="256" max="256" width="13.42578125" style="51" bestFit="1" customWidth="1"/>
    <col min="257" max="257" width="16.28515625" style="51" bestFit="1" customWidth="1"/>
    <col min="258" max="258" width="13.140625" style="51" bestFit="1" customWidth="1"/>
    <col min="259" max="507" width="9.140625" style="51"/>
    <col min="508" max="508" width="11.28515625" style="51" customWidth="1"/>
    <col min="509" max="509" width="9.140625" style="51"/>
    <col min="510" max="510" width="64.42578125" style="51" bestFit="1" customWidth="1"/>
    <col min="511" max="511" width="9.140625" style="51"/>
    <col min="512" max="512" width="13.42578125" style="51" bestFit="1" customWidth="1"/>
    <col min="513" max="513" width="16.28515625" style="51" bestFit="1" customWidth="1"/>
    <col min="514" max="514" width="13.140625" style="51" bestFit="1" customWidth="1"/>
    <col min="515" max="763" width="9.140625" style="51"/>
    <col min="764" max="764" width="11.28515625" style="51" customWidth="1"/>
    <col min="765" max="765" width="9.140625" style="51"/>
    <col min="766" max="766" width="64.42578125" style="51" bestFit="1" customWidth="1"/>
    <col min="767" max="767" width="9.140625" style="51"/>
    <col min="768" max="768" width="13.42578125" style="51" bestFit="1" customWidth="1"/>
    <col min="769" max="769" width="16.28515625" style="51" bestFit="1" customWidth="1"/>
    <col min="770" max="770" width="13.140625" style="51" bestFit="1" customWidth="1"/>
    <col min="771" max="1019" width="9.140625" style="51"/>
    <col min="1020" max="1020" width="11.28515625" style="51" customWidth="1"/>
    <col min="1021" max="1021" width="9.140625" style="51"/>
    <col min="1022" max="1022" width="64.42578125" style="51" bestFit="1" customWidth="1"/>
    <col min="1023" max="1023" width="9.140625" style="51"/>
    <col min="1024" max="1024" width="13.42578125" style="51" bestFit="1" customWidth="1"/>
    <col min="1025" max="1025" width="16.28515625" style="51" bestFit="1" customWidth="1"/>
    <col min="1026" max="1026" width="13.140625" style="51" bestFit="1" customWidth="1"/>
    <col min="1027" max="1275" width="9.140625" style="51"/>
    <col min="1276" max="1276" width="11.28515625" style="51" customWidth="1"/>
    <col min="1277" max="1277" width="9.140625" style="51"/>
    <col min="1278" max="1278" width="64.42578125" style="51" bestFit="1" customWidth="1"/>
    <col min="1279" max="1279" width="9.140625" style="51"/>
    <col min="1280" max="1280" width="13.42578125" style="51" bestFit="1" customWidth="1"/>
    <col min="1281" max="1281" width="16.28515625" style="51" bestFit="1" customWidth="1"/>
    <col min="1282" max="1282" width="13.140625" style="51" bestFit="1" customWidth="1"/>
    <col min="1283" max="1531" width="9.140625" style="51"/>
    <col min="1532" max="1532" width="11.28515625" style="51" customWidth="1"/>
    <col min="1533" max="1533" width="9.140625" style="51"/>
    <col min="1534" max="1534" width="64.42578125" style="51" bestFit="1" customWidth="1"/>
    <col min="1535" max="1535" width="9.140625" style="51"/>
    <col min="1536" max="1536" width="13.42578125" style="51" bestFit="1" customWidth="1"/>
    <col min="1537" max="1537" width="16.28515625" style="51" bestFit="1" customWidth="1"/>
    <col min="1538" max="1538" width="13.140625" style="51" bestFit="1" customWidth="1"/>
    <col min="1539" max="1787" width="9.140625" style="51"/>
    <col min="1788" max="1788" width="11.28515625" style="51" customWidth="1"/>
    <col min="1789" max="1789" width="9.140625" style="51"/>
    <col min="1790" max="1790" width="64.42578125" style="51" bestFit="1" customWidth="1"/>
    <col min="1791" max="1791" width="9.140625" style="51"/>
    <col min="1792" max="1792" width="13.42578125" style="51" bestFit="1" customWidth="1"/>
    <col min="1793" max="1793" width="16.28515625" style="51" bestFit="1" customWidth="1"/>
    <col min="1794" max="1794" width="13.140625" style="51" bestFit="1" customWidth="1"/>
    <col min="1795" max="2043" width="9.140625" style="51"/>
    <col min="2044" max="2044" width="11.28515625" style="51" customWidth="1"/>
    <col min="2045" max="2045" width="9.140625" style="51"/>
    <col min="2046" max="2046" width="64.42578125" style="51" bestFit="1" customWidth="1"/>
    <col min="2047" max="2047" width="9.140625" style="51"/>
    <col min="2048" max="2048" width="13.42578125" style="51" bestFit="1" customWidth="1"/>
    <col min="2049" max="2049" width="16.28515625" style="51" bestFit="1" customWidth="1"/>
    <col min="2050" max="2050" width="13.140625" style="51" bestFit="1" customWidth="1"/>
    <col min="2051" max="2299" width="9.140625" style="51"/>
    <col min="2300" max="2300" width="11.28515625" style="51" customWidth="1"/>
    <col min="2301" max="2301" width="9.140625" style="51"/>
    <col min="2302" max="2302" width="64.42578125" style="51" bestFit="1" customWidth="1"/>
    <col min="2303" max="2303" width="9.140625" style="51"/>
    <col min="2304" max="2304" width="13.42578125" style="51" bestFit="1" customWidth="1"/>
    <col min="2305" max="2305" width="16.28515625" style="51" bestFit="1" customWidth="1"/>
    <col min="2306" max="2306" width="13.140625" style="51" bestFit="1" customWidth="1"/>
    <col min="2307" max="2555" width="9.140625" style="51"/>
    <col min="2556" max="2556" width="11.28515625" style="51" customWidth="1"/>
    <col min="2557" max="2557" width="9.140625" style="51"/>
    <col min="2558" max="2558" width="64.42578125" style="51" bestFit="1" customWidth="1"/>
    <col min="2559" max="2559" width="9.140625" style="51"/>
    <col min="2560" max="2560" width="13.42578125" style="51" bestFit="1" customWidth="1"/>
    <col min="2561" max="2561" width="16.28515625" style="51" bestFit="1" customWidth="1"/>
    <col min="2562" max="2562" width="13.140625" style="51" bestFit="1" customWidth="1"/>
    <col min="2563" max="2811" width="9.140625" style="51"/>
    <col min="2812" max="2812" width="11.28515625" style="51" customWidth="1"/>
    <col min="2813" max="2813" width="9.140625" style="51"/>
    <col min="2814" max="2814" width="64.42578125" style="51" bestFit="1" customWidth="1"/>
    <col min="2815" max="2815" width="9.140625" style="51"/>
    <col min="2816" max="2816" width="13.42578125" style="51" bestFit="1" customWidth="1"/>
    <col min="2817" max="2817" width="16.28515625" style="51" bestFit="1" customWidth="1"/>
    <col min="2818" max="2818" width="13.140625" style="51" bestFit="1" customWidth="1"/>
    <col min="2819" max="3067" width="9.140625" style="51"/>
    <col min="3068" max="3068" width="11.28515625" style="51" customWidth="1"/>
    <col min="3069" max="3069" width="9.140625" style="51"/>
    <col min="3070" max="3070" width="64.42578125" style="51" bestFit="1" customWidth="1"/>
    <col min="3071" max="3071" width="9.140625" style="51"/>
    <col min="3072" max="3072" width="13.42578125" style="51" bestFit="1" customWidth="1"/>
    <col min="3073" max="3073" width="16.28515625" style="51" bestFit="1" customWidth="1"/>
    <col min="3074" max="3074" width="13.140625" style="51" bestFit="1" customWidth="1"/>
    <col min="3075" max="3323" width="9.140625" style="51"/>
    <col min="3324" max="3324" width="11.28515625" style="51" customWidth="1"/>
    <col min="3325" max="3325" width="9.140625" style="51"/>
    <col min="3326" max="3326" width="64.42578125" style="51" bestFit="1" customWidth="1"/>
    <col min="3327" max="3327" width="9.140625" style="51"/>
    <col min="3328" max="3328" width="13.42578125" style="51" bestFit="1" customWidth="1"/>
    <col min="3329" max="3329" width="16.28515625" style="51" bestFit="1" customWidth="1"/>
    <col min="3330" max="3330" width="13.140625" style="51" bestFit="1" customWidth="1"/>
    <col min="3331" max="3579" width="9.140625" style="51"/>
    <col min="3580" max="3580" width="11.28515625" style="51" customWidth="1"/>
    <col min="3581" max="3581" width="9.140625" style="51"/>
    <col min="3582" max="3582" width="64.42578125" style="51" bestFit="1" customWidth="1"/>
    <col min="3583" max="3583" width="9.140625" style="51"/>
    <col min="3584" max="3584" width="13.42578125" style="51" bestFit="1" customWidth="1"/>
    <col min="3585" max="3585" width="16.28515625" style="51" bestFit="1" customWidth="1"/>
    <col min="3586" max="3586" width="13.140625" style="51" bestFit="1" customWidth="1"/>
    <col min="3587" max="3835" width="9.140625" style="51"/>
    <col min="3836" max="3836" width="11.28515625" style="51" customWidth="1"/>
    <col min="3837" max="3837" width="9.140625" style="51"/>
    <col min="3838" max="3838" width="64.42578125" style="51" bestFit="1" customWidth="1"/>
    <col min="3839" max="3839" width="9.140625" style="51"/>
    <col min="3840" max="3840" width="13.42578125" style="51" bestFit="1" customWidth="1"/>
    <col min="3841" max="3841" width="16.28515625" style="51" bestFit="1" customWidth="1"/>
    <col min="3842" max="3842" width="13.140625" style="51" bestFit="1" customWidth="1"/>
    <col min="3843" max="4091" width="9.140625" style="51"/>
    <col min="4092" max="4092" width="11.28515625" style="51" customWidth="1"/>
    <col min="4093" max="4093" width="9.140625" style="51"/>
    <col min="4094" max="4094" width="64.42578125" style="51" bestFit="1" customWidth="1"/>
    <col min="4095" max="4095" width="9.140625" style="51"/>
    <col min="4096" max="4096" width="13.42578125" style="51" bestFit="1" customWidth="1"/>
    <col min="4097" max="4097" width="16.28515625" style="51" bestFit="1" customWidth="1"/>
    <col min="4098" max="4098" width="13.140625" style="51" bestFit="1" customWidth="1"/>
    <col min="4099" max="4347" width="9.140625" style="51"/>
    <col min="4348" max="4348" width="11.28515625" style="51" customWidth="1"/>
    <col min="4349" max="4349" width="9.140625" style="51"/>
    <col min="4350" max="4350" width="64.42578125" style="51" bestFit="1" customWidth="1"/>
    <col min="4351" max="4351" width="9.140625" style="51"/>
    <col min="4352" max="4352" width="13.42578125" style="51" bestFit="1" customWidth="1"/>
    <col min="4353" max="4353" width="16.28515625" style="51" bestFit="1" customWidth="1"/>
    <col min="4354" max="4354" width="13.140625" style="51" bestFit="1" customWidth="1"/>
    <col min="4355" max="4603" width="9.140625" style="51"/>
    <col min="4604" max="4604" width="11.28515625" style="51" customWidth="1"/>
    <col min="4605" max="4605" width="9.140625" style="51"/>
    <col min="4606" max="4606" width="64.42578125" style="51" bestFit="1" customWidth="1"/>
    <col min="4607" max="4607" width="9.140625" style="51"/>
    <col min="4608" max="4608" width="13.42578125" style="51" bestFit="1" customWidth="1"/>
    <col min="4609" max="4609" width="16.28515625" style="51" bestFit="1" customWidth="1"/>
    <col min="4610" max="4610" width="13.140625" style="51" bestFit="1" customWidth="1"/>
    <col min="4611" max="4859" width="9.140625" style="51"/>
    <col min="4860" max="4860" width="11.28515625" style="51" customWidth="1"/>
    <col min="4861" max="4861" width="9.140625" style="51"/>
    <col min="4862" max="4862" width="64.42578125" style="51" bestFit="1" customWidth="1"/>
    <col min="4863" max="4863" width="9.140625" style="51"/>
    <col min="4864" max="4864" width="13.42578125" style="51" bestFit="1" customWidth="1"/>
    <col min="4865" max="4865" width="16.28515625" style="51" bestFit="1" customWidth="1"/>
    <col min="4866" max="4866" width="13.140625" style="51" bestFit="1" customWidth="1"/>
    <col min="4867" max="5115" width="9.140625" style="51"/>
    <col min="5116" max="5116" width="11.28515625" style="51" customWidth="1"/>
    <col min="5117" max="5117" width="9.140625" style="51"/>
    <col min="5118" max="5118" width="64.42578125" style="51" bestFit="1" customWidth="1"/>
    <col min="5119" max="5119" width="9.140625" style="51"/>
    <col min="5120" max="5120" width="13.42578125" style="51" bestFit="1" customWidth="1"/>
    <col min="5121" max="5121" width="16.28515625" style="51" bestFit="1" customWidth="1"/>
    <col min="5122" max="5122" width="13.140625" style="51" bestFit="1" customWidth="1"/>
    <col min="5123" max="5371" width="9.140625" style="51"/>
    <col min="5372" max="5372" width="11.28515625" style="51" customWidth="1"/>
    <col min="5373" max="5373" width="9.140625" style="51"/>
    <col min="5374" max="5374" width="64.42578125" style="51" bestFit="1" customWidth="1"/>
    <col min="5375" max="5375" width="9.140625" style="51"/>
    <col min="5376" max="5376" width="13.42578125" style="51" bestFit="1" customWidth="1"/>
    <col min="5377" max="5377" width="16.28515625" style="51" bestFit="1" customWidth="1"/>
    <col min="5378" max="5378" width="13.140625" style="51" bestFit="1" customWidth="1"/>
    <col min="5379" max="5627" width="9.140625" style="51"/>
    <col min="5628" max="5628" width="11.28515625" style="51" customWidth="1"/>
    <col min="5629" max="5629" width="9.140625" style="51"/>
    <col min="5630" max="5630" width="64.42578125" style="51" bestFit="1" customWidth="1"/>
    <col min="5631" max="5631" width="9.140625" style="51"/>
    <col min="5632" max="5632" width="13.42578125" style="51" bestFit="1" customWidth="1"/>
    <col min="5633" max="5633" width="16.28515625" style="51" bestFit="1" customWidth="1"/>
    <col min="5634" max="5634" width="13.140625" style="51" bestFit="1" customWidth="1"/>
    <col min="5635" max="5883" width="9.140625" style="51"/>
    <col min="5884" max="5884" width="11.28515625" style="51" customWidth="1"/>
    <col min="5885" max="5885" width="9.140625" style="51"/>
    <col min="5886" max="5886" width="64.42578125" style="51" bestFit="1" customWidth="1"/>
    <col min="5887" max="5887" width="9.140625" style="51"/>
    <col min="5888" max="5888" width="13.42578125" style="51" bestFit="1" customWidth="1"/>
    <col min="5889" max="5889" width="16.28515625" style="51" bestFit="1" customWidth="1"/>
    <col min="5890" max="5890" width="13.140625" style="51" bestFit="1" customWidth="1"/>
    <col min="5891" max="6139" width="9.140625" style="51"/>
    <col min="6140" max="6140" width="11.28515625" style="51" customWidth="1"/>
    <col min="6141" max="6141" width="9.140625" style="51"/>
    <col min="6142" max="6142" width="64.42578125" style="51" bestFit="1" customWidth="1"/>
    <col min="6143" max="6143" width="9.140625" style="51"/>
    <col min="6144" max="6144" width="13.42578125" style="51" bestFit="1" customWidth="1"/>
    <col min="6145" max="6145" width="16.28515625" style="51" bestFit="1" customWidth="1"/>
    <col min="6146" max="6146" width="13.140625" style="51" bestFit="1" customWidth="1"/>
    <col min="6147" max="6395" width="9.140625" style="51"/>
    <col min="6396" max="6396" width="11.28515625" style="51" customWidth="1"/>
    <col min="6397" max="6397" width="9.140625" style="51"/>
    <col min="6398" max="6398" width="64.42578125" style="51" bestFit="1" customWidth="1"/>
    <col min="6399" max="6399" width="9.140625" style="51"/>
    <col min="6400" max="6400" width="13.42578125" style="51" bestFit="1" customWidth="1"/>
    <col min="6401" max="6401" width="16.28515625" style="51" bestFit="1" customWidth="1"/>
    <col min="6402" max="6402" width="13.140625" style="51" bestFit="1" customWidth="1"/>
    <col min="6403" max="6651" width="9.140625" style="51"/>
    <col min="6652" max="6652" width="11.28515625" style="51" customWidth="1"/>
    <col min="6653" max="6653" width="9.140625" style="51"/>
    <col min="6654" max="6654" width="64.42578125" style="51" bestFit="1" customWidth="1"/>
    <col min="6655" max="6655" width="9.140625" style="51"/>
    <col min="6656" max="6656" width="13.42578125" style="51" bestFit="1" customWidth="1"/>
    <col min="6657" max="6657" width="16.28515625" style="51" bestFit="1" customWidth="1"/>
    <col min="6658" max="6658" width="13.140625" style="51" bestFit="1" customWidth="1"/>
    <col min="6659" max="6907" width="9.140625" style="51"/>
    <col min="6908" max="6908" width="11.28515625" style="51" customWidth="1"/>
    <col min="6909" max="6909" width="9.140625" style="51"/>
    <col min="6910" max="6910" width="64.42578125" style="51" bestFit="1" customWidth="1"/>
    <col min="6911" max="6911" width="9.140625" style="51"/>
    <col min="6912" max="6912" width="13.42578125" style="51" bestFit="1" customWidth="1"/>
    <col min="6913" max="6913" width="16.28515625" style="51" bestFit="1" customWidth="1"/>
    <col min="6914" max="6914" width="13.140625" style="51" bestFit="1" customWidth="1"/>
    <col min="6915" max="7163" width="9.140625" style="51"/>
    <col min="7164" max="7164" width="11.28515625" style="51" customWidth="1"/>
    <col min="7165" max="7165" width="9.140625" style="51"/>
    <col min="7166" max="7166" width="64.42578125" style="51" bestFit="1" customWidth="1"/>
    <col min="7167" max="7167" width="9.140625" style="51"/>
    <col min="7168" max="7168" width="13.42578125" style="51" bestFit="1" customWidth="1"/>
    <col min="7169" max="7169" width="16.28515625" style="51" bestFit="1" customWidth="1"/>
    <col min="7170" max="7170" width="13.140625" style="51" bestFit="1" customWidth="1"/>
    <col min="7171" max="7419" width="9.140625" style="51"/>
    <col min="7420" max="7420" width="11.28515625" style="51" customWidth="1"/>
    <col min="7421" max="7421" width="9.140625" style="51"/>
    <col min="7422" max="7422" width="64.42578125" style="51" bestFit="1" customWidth="1"/>
    <col min="7423" max="7423" width="9.140625" style="51"/>
    <col min="7424" max="7424" width="13.42578125" style="51" bestFit="1" customWidth="1"/>
    <col min="7425" max="7425" width="16.28515625" style="51" bestFit="1" customWidth="1"/>
    <col min="7426" max="7426" width="13.140625" style="51" bestFit="1" customWidth="1"/>
    <col min="7427" max="7675" width="9.140625" style="51"/>
    <col min="7676" max="7676" width="11.28515625" style="51" customWidth="1"/>
    <col min="7677" max="7677" width="9.140625" style="51"/>
    <col min="7678" max="7678" width="64.42578125" style="51" bestFit="1" customWidth="1"/>
    <col min="7679" max="7679" width="9.140625" style="51"/>
    <col min="7680" max="7680" width="13.42578125" style="51" bestFit="1" customWidth="1"/>
    <col min="7681" max="7681" width="16.28515625" style="51" bestFit="1" customWidth="1"/>
    <col min="7682" max="7682" width="13.140625" style="51" bestFit="1" customWidth="1"/>
    <col min="7683" max="7931" width="9.140625" style="51"/>
    <col min="7932" max="7932" width="11.28515625" style="51" customWidth="1"/>
    <col min="7933" max="7933" width="9.140625" style="51"/>
    <col min="7934" max="7934" width="64.42578125" style="51" bestFit="1" customWidth="1"/>
    <col min="7935" max="7935" width="9.140625" style="51"/>
    <col min="7936" max="7936" width="13.42578125" style="51" bestFit="1" customWidth="1"/>
    <col min="7937" max="7937" width="16.28515625" style="51" bestFit="1" customWidth="1"/>
    <col min="7938" max="7938" width="13.140625" style="51" bestFit="1" customWidth="1"/>
    <col min="7939" max="8187" width="9.140625" style="51"/>
    <col min="8188" max="8188" width="11.28515625" style="51" customWidth="1"/>
    <col min="8189" max="8189" width="9.140625" style="51"/>
    <col min="8190" max="8190" width="64.42578125" style="51" bestFit="1" customWidth="1"/>
    <col min="8191" max="8191" width="9.140625" style="51"/>
    <col min="8192" max="8192" width="13.42578125" style="51" bestFit="1" customWidth="1"/>
    <col min="8193" max="8193" width="16.28515625" style="51" bestFit="1" customWidth="1"/>
    <col min="8194" max="8194" width="13.140625" style="51" bestFit="1" customWidth="1"/>
    <col min="8195" max="8443" width="9.140625" style="51"/>
    <col min="8444" max="8444" width="11.28515625" style="51" customWidth="1"/>
    <col min="8445" max="8445" width="9.140625" style="51"/>
    <col min="8446" max="8446" width="64.42578125" style="51" bestFit="1" customWidth="1"/>
    <col min="8447" max="8447" width="9.140625" style="51"/>
    <col min="8448" max="8448" width="13.42578125" style="51" bestFit="1" customWidth="1"/>
    <col min="8449" max="8449" width="16.28515625" style="51" bestFit="1" customWidth="1"/>
    <col min="8450" max="8450" width="13.140625" style="51" bestFit="1" customWidth="1"/>
    <col min="8451" max="8699" width="9.140625" style="51"/>
    <col min="8700" max="8700" width="11.28515625" style="51" customWidth="1"/>
    <col min="8701" max="8701" width="9.140625" style="51"/>
    <col min="8702" max="8702" width="64.42578125" style="51" bestFit="1" customWidth="1"/>
    <col min="8703" max="8703" width="9.140625" style="51"/>
    <col min="8704" max="8704" width="13.42578125" style="51" bestFit="1" customWidth="1"/>
    <col min="8705" max="8705" width="16.28515625" style="51" bestFit="1" customWidth="1"/>
    <col min="8706" max="8706" width="13.140625" style="51" bestFit="1" customWidth="1"/>
    <col min="8707" max="8955" width="9.140625" style="51"/>
    <col min="8956" max="8956" width="11.28515625" style="51" customWidth="1"/>
    <col min="8957" max="8957" width="9.140625" style="51"/>
    <col min="8958" max="8958" width="64.42578125" style="51" bestFit="1" customWidth="1"/>
    <col min="8959" max="8959" width="9.140625" style="51"/>
    <col min="8960" max="8960" width="13.42578125" style="51" bestFit="1" customWidth="1"/>
    <col min="8961" max="8961" width="16.28515625" style="51" bestFit="1" customWidth="1"/>
    <col min="8962" max="8962" width="13.140625" style="51" bestFit="1" customWidth="1"/>
    <col min="8963" max="9211" width="9.140625" style="51"/>
    <col min="9212" max="9212" width="11.28515625" style="51" customWidth="1"/>
    <col min="9213" max="9213" width="9.140625" style="51"/>
    <col min="9214" max="9214" width="64.42578125" style="51" bestFit="1" customWidth="1"/>
    <col min="9215" max="9215" width="9.140625" style="51"/>
    <col min="9216" max="9216" width="13.42578125" style="51" bestFit="1" customWidth="1"/>
    <col min="9217" max="9217" width="16.28515625" style="51" bestFit="1" customWidth="1"/>
    <col min="9218" max="9218" width="13.140625" style="51" bestFit="1" customWidth="1"/>
    <col min="9219" max="9467" width="9.140625" style="51"/>
    <col min="9468" max="9468" width="11.28515625" style="51" customWidth="1"/>
    <col min="9469" max="9469" width="9.140625" style="51"/>
    <col min="9470" max="9470" width="64.42578125" style="51" bestFit="1" customWidth="1"/>
    <col min="9471" max="9471" width="9.140625" style="51"/>
    <col min="9472" max="9472" width="13.42578125" style="51" bestFit="1" customWidth="1"/>
    <col min="9473" max="9473" width="16.28515625" style="51" bestFit="1" customWidth="1"/>
    <col min="9474" max="9474" width="13.140625" style="51" bestFit="1" customWidth="1"/>
    <col min="9475" max="9723" width="9.140625" style="51"/>
    <col min="9724" max="9724" width="11.28515625" style="51" customWidth="1"/>
    <col min="9725" max="9725" width="9.140625" style="51"/>
    <col min="9726" max="9726" width="64.42578125" style="51" bestFit="1" customWidth="1"/>
    <col min="9727" max="9727" width="9.140625" style="51"/>
    <col min="9728" max="9728" width="13.42578125" style="51" bestFit="1" customWidth="1"/>
    <col min="9729" max="9729" width="16.28515625" style="51" bestFit="1" customWidth="1"/>
    <col min="9730" max="9730" width="13.140625" style="51" bestFit="1" customWidth="1"/>
    <col min="9731" max="9979" width="9.140625" style="51"/>
    <col min="9980" max="9980" width="11.28515625" style="51" customWidth="1"/>
    <col min="9981" max="9981" width="9.140625" style="51"/>
    <col min="9982" max="9982" width="64.42578125" style="51" bestFit="1" customWidth="1"/>
    <col min="9983" max="9983" width="9.140625" style="51"/>
    <col min="9984" max="9984" width="13.42578125" style="51" bestFit="1" customWidth="1"/>
    <col min="9985" max="9985" width="16.28515625" style="51" bestFit="1" customWidth="1"/>
    <col min="9986" max="9986" width="13.140625" style="51" bestFit="1" customWidth="1"/>
    <col min="9987" max="10235" width="9.140625" style="51"/>
    <col min="10236" max="10236" width="11.28515625" style="51" customWidth="1"/>
    <col min="10237" max="10237" width="9.140625" style="51"/>
    <col min="10238" max="10238" width="64.42578125" style="51" bestFit="1" customWidth="1"/>
    <col min="10239" max="10239" width="9.140625" style="51"/>
    <col min="10240" max="10240" width="13.42578125" style="51" bestFit="1" customWidth="1"/>
    <col min="10241" max="10241" width="16.28515625" style="51" bestFit="1" customWidth="1"/>
    <col min="10242" max="10242" width="13.140625" style="51" bestFit="1" customWidth="1"/>
    <col min="10243" max="10491" width="9.140625" style="51"/>
    <col min="10492" max="10492" width="11.28515625" style="51" customWidth="1"/>
    <col min="10493" max="10493" width="9.140625" style="51"/>
    <col min="10494" max="10494" width="64.42578125" style="51" bestFit="1" customWidth="1"/>
    <col min="10495" max="10495" width="9.140625" style="51"/>
    <col min="10496" max="10496" width="13.42578125" style="51" bestFit="1" customWidth="1"/>
    <col min="10497" max="10497" width="16.28515625" style="51" bestFit="1" customWidth="1"/>
    <col min="10498" max="10498" width="13.140625" style="51" bestFit="1" customWidth="1"/>
    <col min="10499" max="10747" width="9.140625" style="51"/>
    <col min="10748" max="10748" width="11.28515625" style="51" customWidth="1"/>
    <col min="10749" max="10749" width="9.140625" style="51"/>
    <col min="10750" max="10750" width="64.42578125" style="51" bestFit="1" customWidth="1"/>
    <col min="10751" max="10751" width="9.140625" style="51"/>
    <col min="10752" max="10752" width="13.42578125" style="51" bestFit="1" customWidth="1"/>
    <col min="10753" max="10753" width="16.28515625" style="51" bestFit="1" customWidth="1"/>
    <col min="10754" max="10754" width="13.140625" style="51" bestFit="1" customWidth="1"/>
    <col min="10755" max="11003" width="9.140625" style="51"/>
    <col min="11004" max="11004" width="11.28515625" style="51" customWidth="1"/>
    <col min="11005" max="11005" width="9.140625" style="51"/>
    <col min="11006" max="11006" width="64.42578125" style="51" bestFit="1" customWidth="1"/>
    <col min="11007" max="11007" width="9.140625" style="51"/>
    <col min="11008" max="11008" width="13.42578125" style="51" bestFit="1" customWidth="1"/>
    <col min="11009" max="11009" width="16.28515625" style="51" bestFit="1" customWidth="1"/>
    <col min="11010" max="11010" width="13.140625" style="51" bestFit="1" customWidth="1"/>
    <col min="11011" max="11259" width="9.140625" style="51"/>
    <col min="11260" max="11260" width="11.28515625" style="51" customWidth="1"/>
    <col min="11261" max="11261" width="9.140625" style="51"/>
    <col min="11262" max="11262" width="64.42578125" style="51" bestFit="1" customWidth="1"/>
    <col min="11263" max="11263" width="9.140625" style="51"/>
    <col min="11264" max="11264" width="13.42578125" style="51" bestFit="1" customWidth="1"/>
    <col min="11265" max="11265" width="16.28515625" style="51" bestFit="1" customWidth="1"/>
    <col min="11266" max="11266" width="13.140625" style="51" bestFit="1" customWidth="1"/>
    <col min="11267" max="11515" width="9.140625" style="51"/>
    <col min="11516" max="11516" width="11.28515625" style="51" customWidth="1"/>
    <col min="11517" max="11517" width="9.140625" style="51"/>
    <col min="11518" max="11518" width="64.42578125" style="51" bestFit="1" customWidth="1"/>
    <col min="11519" max="11519" width="9.140625" style="51"/>
    <col min="11520" max="11520" width="13.42578125" style="51" bestFit="1" customWidth="1"/>
    <col min="11521" max="11521" width="16.28515625" style="51" bestFit="1" customWidth="1"/>
    <col min="11522" max="11522" width="13.140625" style="51" bestFit="1" customWidth="1"/>
    <col min="11523" max="11771" width="9.140625" style="51"/>
    <col min="11772" max="11772" width="11.28515625" style="51" customWidth="1"/>
    <col min="11773" max="11773" width="9.140625" style="51"/>
    <col min="11774" max="11774" width="64.42578125" style="51" bestFit="1" customWidth="1"/>
    <col min="11775" max="11775" width="9.140625" style="51"/>
    <col min="11776" max="11776" width="13.42578125" style="51" bestFit="1" customWidth="1"/>
    <col min="11777" max="11777" width="16.28515625" style="51" bestFit="1" customWidth="1"/>
    <col min="11778" max="11778" width="13.140625" style="51" bestFit="1" customWidth="1"/>
    <col min="11779" max="12027" width="9.140625" style="51"/>
    <col min="12028" max="12028" width="11.28515625" style="51" customWidth="1"/>
    <col min="12029" max="12029" width="9.140625" style="51"/>
    <col min="12030" max="12030" width="64.42578125" style="51" bestFit="1" customWidth="1"/>
    <col min="12031" max="12031" width="9.140625" style="51"/>
    <col min="12032" max="12032" width="13.42578125" style="51" bestFit="1" customWidth="1"/>
    <col min="12033" max="12033" width="16.28515625" style="51" bestFit="1" customWidth="1"/>
    <col min="12034" max="12034" width="13.140625" style="51" bestFit="1" customWidth="1"/>
    <col min="12035" max="12283" width="9.140625" style="51"/>
    <col min="12284" max="12284" width="11.28515625" style="51" customWidth="1"/>
    <col min="12285" max="12285" width="9.140625" style="51"/>
    <col min="12286" max="12286" width="64.42578125" style="51" bestFit="1" customWidth="1"/>
    <col min="12287" max="12287" width="9.140625" style="51"/>
    <col min="12288" max="12288" width="13.42578125" style="51" bestFit="1" customWidth="1"/>
    <col min="12289" max="12289" width="16.28515625" style="51" bestFit="1" customWidth="1"/>
    <col min="12290" max="12290" width="13.140625" style="51" bestFit="1" customWidth="1"/>
    <col min="12291" max="12539" width="9.140625" style="51"/>
    <col min="12540" max="12540" width="11.28515625" style="51" customWidth="1"/>
    <col min="12541" max="12541" width="9.140625" style="51"/>
    <col min="12542" max="12542" width="64.42578125" style="51" bestFit="1" customWidth="1"/>
    <col min="12543" max="12543" width="9.140625" style="51"/>
    <col min="12544" max="12544" width="13.42578125" style="51" bestFit="1" customWidth="1"/>
    <col min="12545" max="12545" width="16.28515625" style="51" bestFit="1" customWidth="1"/>
    <col min="12546" max="12546" width="13.140625" style="51" bestFit="1" customWidth="1"/>
    <col min="12547" max="12795" width="9.140625" style="51"/>
    <col min="12796" max="12796" width="11.28515625" style="51" customWidth="1"/>
    <col min="12797" max="12797" width="9.140625" style="51"/>
    <col min="12798" max="12798" width="64.42578125" style="51" bestFit="1" customWidth="1"/>
    <col min="12799" max="12799" width="9.140625" style="51"/>
    <col min="12800" max="12800" width="13.42578125" style="51" bestFit="1" customWidth="1"/>
    <col min="12801" max="12801" width="16.28515625" style="51" bestFit="1" customWidth="1"/>
    <col min="12802" max="12802" width="13.140625" style="51" bestFit="1" customWidth="1"/>
    <col min="12803" max="13051" width="9.140625" style="51"/>
    <col min="13052" max="13052" width="11.28515625" style="51" customWidth="1"/>
    <col min="13053" max="13053" width="9.140625" style="51"/>
    <col min="13054" max="13054" width="64.42578125" style="51" bestFit="1" customWidth="1"/>
    <col min="13055" max="13055" width="9.140625" style="51"/>
    <col min="13056" max="13056" width="13.42578125" style="51" bestFit="1" customWidth="1"/>
    <col min="13057" max="13057" width="16.28515625" style="51" bestFit="1" customWidth="1"/>
    <col min="13058" max="13058" width="13.140625" style="51" bestFit="1" customWidth="1"/>
    <col min="13059" max="13307" width="9.140625" style="51"/>
    <col min="13308" max="13308" width="11.28515625" style="51" customWidth="1"/>
    <col min="13309" max="13309" width="9.140625" style="51"/>
    <col min="13310" max="13310" width="64.42578125" style="51" bestFit="1" customWidth="1"/>
    <col min="13311" max="13311" width="9.140625" style="51"/>
    <col min="13312" max="13312" width="13.42578125" style="51" bestFit="1" customWidth="1"/>
    <col min="13313" max="13313" width="16.28515625" style="51" bestFit="1" customWidth="1"/>
    <col min="13314" max="13314" width="13.140625" style="51" bestFit="1" customWidth="1"/>
    <col min="13315" max="13563" width="9.140625" style="51"/>
    <col min="13564" max="13564" width="11.28515625" style="51" customWidth="1"/>
    <col min="13565" max="13565" width="9.140625" style="51"/>
    <col min="13566" max="13566" width="64.42578125" style="51" bestFit="1" customWidth="1"/>
    <col min="13567" max="13567" width="9.140625" style="51"/>
    <col min="13568" max="13568" width="13.42578125" style="51" bestFit="1" customWidth="1"/>
    <col min="13569" max="13569" width="16.28515625" style="51" bestFit="1" customWidth="1"/>
    <col min="13570" max="13570" width="13.140625" style="51" bestFit="1" customWidth="1"/>
    <col min="13571" max="13819" width="9.140625" style="51"/>
    <col min="13820" max="13820" width="11.28515625" style="51" customWidth="1"/>
    <col min="13821" max="13821" width="9.140625" style="51"/>
    <col min="13822" max="13822" width="64.42578125" style="51" bestFit="1" customWidth="1"/>
    <col min="13823" max="13823" width="9.140625" style="51"/>
    <col min="13824" max="13824" width="13.42578125" style="51" bestFit="1" customWidth="1"/>
    <col min="13825" max="13825" width="16.28515625" style="51" bestFit="1" customWidth="1"/>
    <col min="13826" max="13826" width="13.140625" style="51" bestFit="1" customWidth="1"/>
    <col min="13827" max="14075" width="9.140625" style="51"/>
    <col min="14076" max="14076" width="11.28515625" style="51" customWidth="1"/>
    <col min="14077" max="14077" width="9.140625" style="51"/>
    <col min="14078" max="14078" width="64.42578125" style="51" bestFit="1" customWidth="1"/>
    <col min="14079" max="14079" width="9.140625" style="51"/>
    <col min="14080" max="14080" width="13.42578125" style="51" bestFit="1" customWidth="1"/>
    <col min="14081" max="14081" width="16.28515625" style="51" bestFit="1" customWidth="1"/>
    <col min="14082" max="14082" width="13.140625" style="51" bestFit="1" customWidth="1"/>
    <col min="14083" max="14331" width="9.140625" style="51"/>
    <col min="14332" max="14332" width="11.28515625" style="51" customWidth="1"/>
    <col min="14333" max="14333" width="9.140625" style="51"/>
    <col min="14334" max="14334" width="64.42578125" style="51" bestFit="1" customWidth="1"/>
    <col min="14335" max="14335" width="9.140625" style="51"/>
    <col min="14336" max="14336" width="13.42578125" style="51" bestFit="1" customWidth="1"/>
    <col min="14337" max="14337" width="16.28515625" style="51" bestFit="1" customWidth="1"/>
    <col min="14338" max="14338" width="13.140625" style="51" bestFit="1" customWidth="1"/>
    <col min="14339" max="14587" width="9.140625" style="51"/>
    <col min="14588" max="14588" width="11.28515625" style="51" customWidth="1"/>
    <col min="14589" max="14589" width="9.140625" style="51"/>
    <col min="14590" max="14590" width="64.42578125" style="51" bestFit="1" customWidth="1"/>
    <col min="14591" max="14591" width="9.140625" style="51"/>
    <col min="14592" max="14592" width="13.42578125" style="51" bestFit="1" customWidth="1"/>
    <col min="14593" max="14593" width="16.28515625" style="51" bestFit="1" customWidth="1"/>
    <col min="14594" max="14594" width="13.140625" style="51" bestFit="1" customWidth="1"/>
    <col min="14595" max="14843" width="9.140625" style="51"/>
    <col min="14844" max="14844" width="11.28515625" style="51" customWidth="1"/>
    <col min="14845" max="14845" width="9.140625" style="51"/>
    <col min="14846" max="14846" width="64.42578125" style="51" bestFit="1" customWidth="1"/>
    <col min="14847" max="14847" width="9.140625" style="51"/>
    <col min="14848" max="14848" width="13.42578125" style="51" bestFit="1" customWidth="1"/>
    <col min="14849" max="14849" width="16.28515625" style="51" bestFit="1" customWidth="1"/>
    <col min="14850" max="14850" width="13.140625" style="51" bestFit="1" customWidth="1"/>
    <col min="14851" max="15099" width="9.140625" style="51"/>
    <col min="15100" max="15100" width="11.28515625" style="51" customWidth="1"/>
    <col min="15101" max="15101" width="9.140625" style="51"/>
    <col min="15102" max="15102" width="64.42578125" style="51" bestFit="1" customWidth="1"/>
    <col min="15103" max="15103" width="9.140625" style="51"/>
    <col min="15104" max="15104" width="13.42578125" style="51" bestFit="1" customWidth="1"/>
    <col min="15105" max="15105" width="16.28515625" style="51" bestFit="1" customWidth="1"/>
    <col min="15106" max="15106" width="13.140625" style="51" bestFit="1" customWidth="1"/>
    <col min="15107" max="15355" width="9.140625" style="51"/>
    <col min="15356" max="15356" width="11.28515625" style="51" customWidth="1"/>
    <col min="15357" max="15357" width="9.140625" style="51"/>
    <col min="15358" max="15358" width="64.42578125" style="51" bestFit="1" customWidth="1"/>
    <col min="15359" max="15359" width="9.140625" style="51"/>
    <col min="15360" max="15360" width="13.42578125" style="51" bestFit="1" customWidth="1"/>
    <col min="15361" max="15361" width="16.28515625" style="51" bestFit="1" customWidth="1"/>
    <col min="15362" max="15362" width="13.140625" style="51" bestFit="1" customWidth="1"/>
    <col min="15363" max="15611" width="9.140625" style="51"/>
    <col min="15612" max="15612" width="11.28515625" style="51" customWidth="1"/>
    <col min="15613" max="15613" width="9.140625" style="51"/>
    <col min="15614" max="15614" width="64.42578125" style="51" bestFit="1" customWidth="1"/>
    <col min="15615" max="15615" width="9.140625" style="51"/>
    <col min="15616" max="15616" width="13.42578125" style="51" bestFit="1" customWidth="1"/>
    <col min="15617" max="15617" width="16.28515625" style="51" bestFit="1" customWidth="1"/>
    <col min="15618" max="15618" width="13.140625" style="51" bestFit="1" customWidth="1"/>
    <col min="15619" max="15867" width="9.140625" style="51"/>
    <col min="15868" max="15868" width="11.28515625" style="51" customWidth="1"/>
    <col min="15869" max="15869" width="9.140625" style="51"/>
    <col min="15870" max="15870" width="64.42578125" style="51" bestFit="1" customWidth="1"/>
    <col min="15871" max="15871" width="9.140625" style="51"/>
    <col min="15872" max="15872" width="13.42578125" style="51" bestFit="1" customWidth="1"/>
    <col min="15873" max="15873" width="16.28515625" style="51" bestFit="1" customWidth="1"/>
    <col min="15874" max="15874" width="13.140625" style="51" bestFit="1" customWidth="1"/>
    <col min="15875" max="16123" width="9.140625" style="51"/>
    <col min="16124" max="16124" width="11.28515625" style="51" customWidth="1"/>
    <col min="16125" max="16125" width="9.140625" style="51"/>
    <col min="16126" max="16126" width="64.42578125" style="51" bestFit="1" customWidth="1"/>
    <col min="16127" max="16127" width="9.140625" style="51"/>
    <col min="16128" max="16128" width="13.42578125" style="51" bestFit="1" customWidth="1"/>
    <col min="16129" max="16129" width="16.28515625" style="51" bestFit="1" customWidth="1"/>
    <col min="16130" max="16130" width="13.140625" style="51" bestFit="1" customWidth="1"/>
    <col min="16131" max="16384" width="9.140625" style="51"/>
  </cols>
  <sheetData>
    <row r="3" spans="1:10" ht="75" customHeight="1"/>
    <row r="4" spans="1:10" ht="6.75" customHeight="1" thickBot="1">
      <c r="A4" s="5"/>
      <c r="B4" s="5"/>
      <c r="C4" s="5"/>
      <c r="D4" s="5"/>
      <c r="E4" s="5"/>
      <c r="F4" s="5"/>
      <c r="G4" s="5"/>
      <c r="H4" s="5"/>
    </row>
    <row r="5" spans="1:10" s="3" customFormat="1" ht="32.25" customHeight="1">
      <c r="A5" s="445" t="s">
        <v>718</v>
      </c>
      <c r="B5" s="446"/>
      <c r="C5" s="446"/>
      <c r="D5" s="447"/>
      <c r="E5" s="554" t="s">
        <v>720</v>
      </c>
      <c r="F5" s="555"/>
      <c r="G5" s="467" t="s">
        <v>721</v>
      </c>
      <c r="H5" s="467"/>
    </row>
    <row r="6" spans="1:10" s="3" customFormat="1" ht="12" customHeight="1">
      <c r="A6" s="448"/>
      <c r="B6" s="449"/>
      <c r="C6" s="449"/>
      <c r="D6" s="450"/>
      <c r="E6" s="556" t="s">
        <v>14</v>
      </c>
      <c r="F6" s="557"/>
      <c r="G6" s="469">
        <v>0.28000000000000003</v>
      </c>
      <c r="H6" s="469"/>
    </row>
    <row r="7" spans="1:10" s="3" customFormat="1" ht="18" customHeight="1">
      <c r="A7" s="318" t="s">
        <v>373</v>
      </c>
      <c r="B7" s="319"/>
      <c r="C7" s="319"/>
      <c r="D7" s="319"/>
      <c r="E7" s="558"/>
      <c r="F7" s="559"/>
      <c r="G7" s="469"/>
      <c r="H7" s="469"/>
    </row>
    <row r="8" spans="1:10" s="3" customFormat="1" ht="19.5" customHeight="1">
      <c r="A8" s="451" t="s">
        <v>719</v>
      </c>
      <c r="B8" s="452"/>
      <c r="C8" s="452"/>
      <c r="D8" s="452"/>
      <c r="E8" s="452"/>
      <c r="F8" s="452"/>
      <c r="G8" s="452"/>
      <c r="H8" s="560"/>
      <c r="I8" s="321"/>
      <c r="J8" s="321"/>
    </row>
    <row r="9" spans="1:10" s="3" customFormat="1" ht="19.5" customHeight="1" thickBot="1">
      <c r="A9" s="187" t="s">
        <v>723</v>
      </c>
      <c r="B9" s="315"/>
      <c r="C9" s="552" t="s">
        <v>618</v>
      </c>
      <c r="D9" s="553"/>
      <c r="E9" s="238" t="s">
        <v>331</v>
      </c>
      <c r="F9" s="238"/>
      <c r="G9" s="238"/>
      <c r="H9" s="322"/>
      <c r="I9" s="313"/>
      <c r="J9" s="313"/>
    </row>
    <row r="10" spans="1:10" ht="15.75">
      <c r="A10" s="561" t="s">
        <v>190</v>
      </c>
      <c r="B10" s="562"/>
      <c r="C10" s="562"/>
      <c r="D10" s="562"/>
      <c r="E10" s="562"/>
      <c r="F10" s="562"/>
      <c r="G10" s="562"/>
      <c r="H10" s="563"/>
    </row>
    <row r="11" spans="1:10" ht="15" customHeight="1">
      <c r="A11" s="582" t="s">
        <v>139</v>
      </c>
      <c r="B11" s="582"/>
      <c r="C11" s="582"/>
      <c r="D11" s="582"/>
      <c r="E11" s="582"/>
      <c r="F11" s="582"/>
      <c r="G11" s="582"/>
      <c r="H11" s="582"/>
    </row>
    <row r="12" spans="1:10" ht="15" customHeight="1">
      <c r="A12" s="583" t="s">
        <v>667</v>
      </c>
      <c r="B12" s="583"/>
      <c r="C12" s="583"/>
      <c r="D12" s="583"/>
      <c r="E12" s="583"/>
      <c r="F12" s="583"/>
      <c r="G12" s="583"/>
      <c r="H12" s="583"/>
    </row>
    <row r="13" spans="1:10" ht="22.5" customHeight="1">
      <c r="A13" s="119" t="s">
        <v>10</v>
      </c>
      <c r="B13" s="119" t="s">
        <v>24</v>
      </c>
      <c r="C13" s="119" t="s">
        <v>28</v>
      </c>
      <c r="D13" s="119" t="s">
        <v>140</v>
      </c>
      <c r="E13" s="119" t="s">
        <v>141</v>
      </c>
      <c r="F13" s="119" t="s">
        <v>142</v>
      </c>
      <c r="G13" s="119" t="s">
        <v>143</v>
      </c>
      <c r="H13" s="119" t="s">
        <v>144</v>
      </c>
    </row>
    <row r="14" spans="1:10" ht="64.5" customHeight="1">
      <c r="A14" s="159">
        <v>1</v>
      </c>
      <c r="B14" s="113">
        <v>3104</v>
      </c>
      <c r="C14" s="114" t="s">
        <v>29</v>
      </c>
      <c r="D14" s="263" t="s">
        <v>668</v>
      </c>
      <c r="E14" s="52" t="s">
        <v>669</v>
      </c>
      <c r="F14" s="53">
        <v>2</v>
      </c>
      <c r="G14" s="112">
        <v>136.56</v>
      </c>
      <c r="H14" s="158">
        <f>F14*G14</f>
        <v>273.12</v>
      </c>
    </row>
    <row r="15" spans="1:10" ht="22.5" customHeight="1">
      <c r="A15" s="159">
        <v>2</v>
      </c>
      <c r="B15" s="113">
        <v>10507</v>
      </c>
      <c r="C15" s="114" t="s">
        <v>29</v>
      </c>
      <c r="D15" s="262" t="s">
        <v>670</v>
      </c>
      <c r="E15" s="52" t="s">
        <v>329</v>
      </c>
      <c r="F15" s="53">
        <v>5.25</v>
      </c>
      <c r="G15" s="112">
        <v>508.5</v>
      </c>
      <c r="H15" s="158">
        <f>F15*G15</f>
        <v>2669.625</v>
      </c>
    </row>
    <row r="16" spans="1:10" ht="37.5" customHeight="1">
      <c r="A16" s="159">
        <v>3</v>
      </c>
      <c r="B16" s="115">
        <v>11499</v>
      </c>
      <c r="C16" s="114" t="s">
        <v>29</v>
      </c>
      <c r="D16" s="269" t="s">
        <v>671</v>
      </c>
      <c r="E16" s="52" t="s">
        <v>62</v>
      </c>
      <c r="F16" s="53">
        <v>2</v>
      </c>
      <c r="G16" s="112">
        <v>765.95</v>
      </c>
      <c r="H16" s="158">
        <f>F16*G16</f>
        <v>1531.9</v>
      </c>
    </row>
    <row r="17" spans="1:8" ht="33" customHeight="1">
      <c r="A17" s="264">
        <v>4</v>
      </c>
      <c r="B17" s="265">
        <v>38168</v>
      </c>
      <c r="C17" s="271" t="s">
        <v>29</v>
      </c>
      <c r="D17" s="270" t="s">
        <v>672</v>
      </c>
      <c r="E17" s="266" t="s">
        <v>62</v>
      </c>
      <c r="F17" s="267">
        <v>2</v>
      </c>
      <c r="G17" s="268">
        <v>161.44999999999999</v>
      </c>
      <c r="H17" s="158">
        <f t="shared" ref="H17:H18" si="0">F17*G17</f>
        <v>322.89999999999998</v>
      </c>
    </row>
    <row r="18" spans="1:8" ht="27" customHeight="1">
      <c r="A18" s="264">
        <v>5</v>
      </c>
      <c r="B18" s="265">
        <v>88325</v>
      </c>
      <c r="C18" s="271" t="s">
        <v>29</v>
      </c>
      <c r="D18" s="270" t="s">
        <v>673</v>
      </c>
      <c r="E18" s="266" t="s">
        <v>145</v>
      </c>
      <c r="F18" s="267">
        <v>0.69</v>
      </c>
      <c r="G18" s="268">
        <v>20.65</v>
      </c>
      <c r="H18" s="158">
        <f t="shared" si="0"/>
        <v>14.248499999999998</v>
      </c>
    </row>
    <row r="19" spans="1:8" ht="22.5" customHeight="1">
      <c r="A19" s="584" t="s">
        <v>146</v>
      </c>
      <c r="B19" s="584"/>
      <c r="C19" s="584"/>
      <c r="D19" s="584"/>
      <c r="E19" s="584"/>
      <c r="F19" s="584"/>
      <c r="G19" s="584"/>
      <c r="H19" s="160">
        <f>SUM(H14:H18)</f>
        <v>4811.7934999999998</v>
      </c>
    </row>
    <row r="20" spans="1:8" ht="22.5" customHeight="1">
      <c r="A20" s="161"/>
      <c r="B20" s="161"/>
      <c r="C20" s="161"/>
      <c r="D20" s="161"/>
      <c r="E20" s="161"/>
      <c r="F20" s="161"/>
      <c r="G20" s="161"/>
      <c r="H20" s="160"/>
    </row>
    <row r="21" spans="1:8" ht="15" customHeight="1">
      <c r="A21" s="585" t="s">
        <v>138</v>
      </c>
      <c r="B21" s="585"/>
      <c r="C21" s="585"/>
      <c r="D21" s="585"/>
      <c r="E21" s="585"/>
      <c r="F21" s="585"/>
      <c r="G21" s="585"/>
      <c r="H21" s="585"/>
    </row>
    <row r="22" spans="1:8" ht="15" customHeight="1">
      <c r="A22" s="586" t="s">
        <v>667</v>
      </c>
      <c r="B22" s="586"/>
      <c r="C22" s="586"/>
      <c r="D22" s="586"/>
      <c r="E22" s="586"/>
      <c r="F22" s="586"/>
      <c r="G22" s="586"/>
      <c r="H22" s="586"/>
    </row>
    <row r="23" spans="1:8" ht="15" customHeight="1">
      <c r="A23" s="119" t="s">
        <v>10</v>
      </c>
      <c r="B23" s="119" t="s">
        <v>24</v>
      </c>
      <c r="C23" s="119" t="s">
        <v>28</v>
      </c>
      <c r="D23" s="119" t="s">
        <v>140</v>
      </c>
      <c r="E23" s="119" t="s">
        <v>141</v>
      </c>
      <c r="F23" s="119" t="s">
        <v>142</v>
      </c>
      <c r="G23" s="119" t="s">
        <v>143</v>
      </c>
      <c r="H23" s="119" t="s">
        <v>144</v>
      </c>
    </row>
    <row r="24" spans="1:8" ht="60.75" customHeight="1">
      <c r="A24" s="159">
        <v>1</v>
      </c>
      <c r="B24" s="113">
        <v>3104</v>
      </c>
      <c r="C24" s="114" t="s">
        <v>29</v>
      </c>
      <c r="D24" s="263" t="s">
        <v>668</v>
      </c>
      <c r="E24" s="52" t="s">
        <v>669</v>
      </c>
      <c r="F24" s="53">
        <v>2</v>
      </c>
      <c r="G24" s="112">
        <v>136.56</v>
      </c>
      <c r="H24" s="121">
        <f>F24*G24</f>
        <v>273.12</v>
      </c>
    </row>
    <row r="25" spans="1:8" ht="15" customHeight="1">
      <c r="A25" s="159">
        <v>2</v>
      </c>
      <c r="B25" s="113">
        <v>10507</v>
      </c>
      <c r="C25" s="114" t="s">
        <v>29</v>
      </c>
      <c r="D25" s="262" t="s">
        <v>670</v>
      </c>
      <c r="E25" s="52" t="s">
        <v>329</v>
      </c>
      <c r="F25" s="53">
        <v>4.2</v>
      </c>
      <c r="G25" s="112">
        <v>508.5</v>
      </c>
      <c r="H25" s="121">
        <f>F25*G25</f>
        <v>2135.7000000000003</v>
      </c>
    </row>
    <row r="26" spans="1:8" ht="37.5" customHeight="1">
      <c r="A26" s="159">
        <v>3</v>
      </c>
      <c r="B26" s="115">
        <v>11499</v>
      </c>
      <c r="C26" s="114" t="s">
        <v>29</v>
      </c>
      <c r="D26" s="269" t="s">
        <v>671</v>
      </c>
      <c r="E26" s="52" t="s">
        <v>62</v>
      </c>
      <c r="F26" s="53">
        <v>2</v>
      </c>
      <c r="G26" s="112">
        <v>765.95</v>
      </c>
      <c r="H26" s="121">
        <f t="shared" ref="H26:H28" si="1">F26*G26</f>
        <v>1531.9</v>
      </c>
    </row>
    <row r="27" spans="1:8" ht="33" customHeight="1">
      <c r="A27" s="264">
        <v>4</v>
      </c>
      <c r="B27" s="265">
        <v>38168</v>
      </c>
      <c r="C27" s="271" t="s">
        <v>29</v>
      </c>
      <c r="D27" s="270" t="s">
        <v>672</v>
      </c>
      <c r="E27" s="266" t="s">
        <v>62</v>
      </c>
      <c r="F27" s="267">
        <v>2</v>
      </c>
      <c r="G27" s="268">
        <v>161.44999999999999</v>
      </c>
      <c r="H27" s="121">
        <f t="shared" si="1"/>
        <v>322.89999999999998</v>
      </c>
    </row>
    <row r="28" spans="1:8" ht="15" customHeight="1">
      <c r="A28" s="264">
        <v>5</v>
      </c>
      <c r="B28" s="265">
        <v>88325</v>
      </c>
      <c r="C28" s="271" t="s">
        <v>29</v>
      </c>
      <c r="D28" s="270" t="s">
        <v>673</v>
      </c>
      <c r="E28" s="266" t="s">
        <v>145</v>
      </c>
      <c r="F28" s="267">
        <v>0.55000000000000004</v>
      </c>
      <c r="G28" s="268">
        <v>20.65</v>
      </c>
      <c r="H28" s="121">
        <f t="shared" si="1"/>
        <v>11.3575</v>
      </c>
    </row>
    <row r="29" spans="1:8" ht="15" customHeight="1">
      <c r="A29" s="587" t="s">
        <v>146</v>
      </c>
      <c r="B29" s="587"/>
      <c r="C29" s="587"/>
      <c r="D29" s="587"/>
      <c r="E29" s="587"/>
      <c r="F29" s="587"/>
      <c r="G29" s="587"/>
      <c r="H29" s="162">
        <f>SUM(H24:H28)</f>
        <v>4274.9775</v>
      </c>
    </row>
    <row r="30" spans="1:8" ht="15" customHeight="1">
      <c r="A30" s="163"/>
      <c r="B30" s="163"/>
      <c r="C30" s="163"/>
      <c r="D30" s="163"/>
      <c r="E30" s="163"/>
      <c r="F30" s="163"/>
      <c r="G30" s="163"/>
      <c r="H30" s="162"/>
    </row>
    <row r="31" spans="1:8" ht="13.5" thickBot="1"/>
    <row r="32" spans="1:8">
      <c r="A32" s="564" t="s">
        <v>332</v>
      </c>
      <c r="B32" s="565"/>
      <c r="C32" s="565"/>
      <c r="D32" s="566"/>
      <c r="E32" s="573" t="s">
        <v>105</v>
      </c>
      <c r="F32" s="574"/>
      <c r="G32" s="574"/>
      <c r="H32" s="575"/>
    </row>
    <row r="33" spans="1:8">
      <c r="A33" s="567"/>
      <c r="B33" s="568"/>
      <c r="C33" s="568"/>
      <c r="D33" s="569"/>
      <c r="E33" s="576"/>
      <c r="F33" s="577"/>
      <c r="G33" s="577"/>
      <c r="H33" s="578"/>
    </row>
    <row r="34" spans="1:8">
      <c r="A34" s="567"/>
      <c r="B34" s="568"/>
      <c r="C34" s="568"/>
      <c r="D34" s="569"/>
      <c r="E34" s="576"/>
      <c r="F34" s="577"/>
      <c r="G34" s="577"/>
      <c r="H34" s="578"/>
    </row>
    <row r="35" spans="1:8">
      <c r="A35" s="567"/>
      <c r="B35" s="568"/>
      <c r="C35" s="568"/>
      <c r="D35" s="569"/>
      <c r="E35" s="576"/>
      <c r="F35" s="577"/>
      <c r="G35" s="577"/>
      <c r="H35" s="578"/>
    </row>
    <row r="36" spans="1:8">
      <c r="A36" s="567"/>
      <c r="B36" s="568"/>
      <c r="C36" s="568"/>
      <c r="D36" s="569"/>
      <c r="E36" s="576"/>
      <c r="F36" s="577"/>
      <c r="G36" s="577"/>
      <c r="H36" s="578"/>
    </row>
    <row r="37" spans="1:8" ht="13.5" thickBot="1">
      <c r="A37" s="570"/>
      <c r="B37" s="571"/>
      <c r="C37" s="571"/>
      <c r="D37" s="572"/>
      <c r="E37" s="579"/>
      <c r="F37" s="580"/>
      <c r="G37" s="580"/>
      <c r="H37" s="581"/>
    </row>
  </sheetData>
  <mergeCells count="16">
    <mergeCell ref="A10:H10"/>
    <mergeCell ref="A32:D37"/>
    <mergeCell ref="E32:H37"/>
    <mergeCell ref="A11:H11"/>
    <mergeCell ref="A12:H12"/>
    <mergeCell ref="A19:G19"/>
    <mergeCell ref="A21:H21"/>
    <mergeCell ref="A22:H22"/>
    <mergeCell ref="A29:G29"/>
    <mergeCell ref="C9:D9"/>
    <mergeCell ref="G5:H5"/>
    <mergeCell ref="G6:H7"/>
    <mergeCell ref="E5:F5"/>
    <mergeCell ref="E6:F7"/>
    <mergeCell ref="A8:H8"/>
    <mergeCell ref="A5:D6"/>
  </mergeCells>
  <pageMargins left="0.51181102362204722" right="0.51181102362204722" top="0.78740157480314965" bottom="0.78740157480314965" header="0.31496062992125984" footer="0.31496062992125984"/>
  <pageSetup paperSize="9" scale="9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1"/>
  <sheetViews>
    <sheetView view="pageBreakPreview" topLeftCell="A9" zoomScale="84" zoomScaleNormal="98" zoomScaleSheetLayoutView="84" workbookViewId="0">
      <selection activeCell="L11" sqref="L11"/>
    </sheetView>
  </sheetViews>
  <sheetFormatPr defaultRowHeight="12.75"/>
  <cols>
    <col min="1" max="1" width="6.42578125" style="93" customWidth="1"/>
    <col min="2" max="2" width="46.5703125" style="94" customWidth="1"/>
    <col min="3" max="3" width="17" style="93" customWidth="1"/>
    <col min="4" max="4" width="20.7109375" style="4" customWidth="1"/>
    <col min="5" max="5" width="21" style="4" customWidth="1"/>
    <col min="6" max="6" width="19.140625" style="4" customWidth="1"/>
    <col min="7" max="7" width="9.140625" style="92"/>
    <col min="8" max="8" width="14.42578125" style="92" customWidth="1"/>
    <col min="9" max="16384" width="9.140625" style="92"/>
  </cols>
  <sheetData>
    <row r="1" spans="1:8" ht="71.25" customHeight="1"/>
    <row r="2" spans="1:8" ht="43.5" customHeight="1">
      <c r="A2" s="601" t="s">
        <v>718</v>
      </c>
      <c r="B2" s="601"/>
      <c r="C2" s="601"/>
      <c r="D2" s="601"/>
      <c r="E2" s="258" t="s">
        <v>726</v>
      </c>
      <c r="F2" s="258" t="s">
        <v>727</v>
      </c>
    </row>
    <row r="3" spans="1:8" ht="14.25" customHeight="1">
      <c r="A3" s="602" t="s">
        <v>333</v>
      </c>
      <c r="B3" s="602"/>
      <c r="C3" s="602"/>
      <c r="D3" s="602"/>
      <c r="E3" s="590" t="s">
        <v>728</v>
      </c>
      <c r="F3" s="604">
        <v>0.28000000000000003</v>
      </c>
    </row>
    <row r="4" spans="1:8" ht="16.5" customHeight="1">
      <c r="A4" s="602" t="s">
        <v>725</v>
      </c>
      <c r="B4" s="602"/>
      <c r="C4" s="602"/>
      <c r="D4" s="602"/>
      <c r="E4" s="591"/>
      <c r="F4" s="605"/>
    </row>
    <row r="5" spans="1:8" ht="17.25" customHeight="1">
      <c r="A5" s="602" t="s">
        <v>421</v>
      </c>
      <c r="B5" s="602"/>
      <c r="C5" s="602"/>
      <c r="D5" s="603" t="s">
        <v>331</v>
      </c>
      <c r="E5" s="603"/>
      <c r="F5" s="603"/>
    </row>
    <row r="6" spans="1:8" ht="20.25" customHeight="1">
      <c r="A6" s="415" t="s">
        <v>130</v>
      </c>
      <c r="B6" s="415"/>
      <c r="C6" s="415"/>
      <c r="D6" s="415"/>
      <c r="E6" s="415"/>
      <c r="F6" s="415"/>
    </row>
    <row r="7" spans="1:8" ht="17.25" customHeight="1">
      <c r="A7" s="597" t="s">
        <v>10</v>
      </c>
      <c r="B7" s="597" t="s">
        <v>11</v>
      </c>
      <c r="C7" s="598" t="s">
        <v>125</v>
      </c>
      <c r="D7" s="200" t="s">
        <v>120</v>
      </c>
      <c r="E7" s="200" t="s">
        <v>123</v>
      </c>
      <c r="F7" s="200" t="s">
        <v>124</v>
      </c>
    </row>
    <row r="8" spans="1:8" ht="16.5" customHeight="1">
      <c r="A8" s="597"/>
      <c r="B8" s="597"/>
      <c r="C8" s="598"/>
      <c r="D8" s="200" t="s">
        <v>121</v>
      </c>
      <c r="E8" s="200" t="s">
        <v>121</v>
      </c>
      <c r="F8" s="200" t="s">
        <v>121</v>
      </c>
    </row>
    <row r="9" spans="1:8" ht="17.25" customHeight="1">
      <c r="A9" s="597"/>
      <c r="B9" s="597"/>
      <c r="C9" s="598"/>
      <c r="D9" s="201" t="s">
        <v>122</v>
      </c>
      <c r="E9" s="201" t="s">
        <v>122</v>
      </c>
      <c r="F9" s="201" t="s">
        <v>122</v>
      </c>
    </row>
    <row r="10" spans="1:8" ht="6" hidden="1" customHeight="1">
      <c r="A10" s="202"/>
      <c r="B10" s="203"/>
      <c r="C10" s="202"/>
      <c r="D10" s="201"/>
      <c r="E10" s="201"/>
      <c r="F10" s="201"/>
    </row>
    <row r="11" spans="1:8" ht="6" hidden="1" customHeight="1">
      <c r="A11" s="202"/>
      <c r="B11" s="203"/>
      <c r="C11" s="202"/>
      <c r="D11" s="201"/>
      <c r="E11" s="201"/>
      <c r="F11" s="201"/>
    </row>
    <row r="12" spans="1:8" ht="6" hidden="1" customHeight="1">
      <c r="A12" s="202"/>
      <c r="B12" s="203"/>
      <c r="C12" s="202"/>
      <c r="D12" s="201"/>
      <c r="E12" s="201"/>
      <c r="F12" s="201"/>
    </row>
    <row r="13" spans="1:8" ht="21.75" customHeight="1">
      <c r="A13" s="595">
        <v>1</v>
      </c>
      <c r="B13" s="596" t="s">
        <v>301</v>
      </c>
      <c r="C13" s="344">
        <f>('PLANILHA LICITAR'!J23+'PLANILHA LICITAR'!J29)</f>
        <v>47753.928959999997</v>
      </c>
      <c r="D13" s="345">
        <f>$C$13*D14</f>
        <v>28652.357375999996</v>
      </c>
      <c r="E13" s="345">
        <f>$C$13*E14</f>
        <v>19101.571584000001</v>
      </c>
      <c r="F13" s="346">
        <f>$C$13*F14</f>
        <v>0</v>
      </c>
      <c r="H13" s="288"/>
    </row>
    <row r="14" spans="1:8" ht="18" customHeight="1" thickBot="1">
      <c r="A14" s="589"/>
      <c r="B14" s="593"/>
      <c r="C14" s="347">
        <f>SUM(D14:F14)</f>
        <v>1</v>
      </c>
      <c r="D14" s="348">
        <v>0.6</v>
      </c>
      <c r="E14" s="349">
        <v>0.4</v>
      </c>
      <c r="F14" s="349"/>
    </row>
    <row r="15" spans="1:8" ht="24.75" customHeight="1" thickTop="1">
      <c r="A15" s="588">
        <v>2</v>
      </c>
      <c r="B15" s="592" t="s">
        <v>58</v>
      </c>
      <c r="C15" s="350">
        <f>('PLANILHA LICITAR'!J35)</f>
        <v>27932.750079999998</v>
      </c>
      <c r="D15" s="351">
        <f>$C$15*D16</f>
        <v>0</v>
      </c>
      <c r="E15" s="352">
        <f>$C$15*E16</f>
        <v>16759.650048</v>
      </c>
      <c r="F15" s="352">
        <f>$C$15*F16</f>
        <v>11173.100032</v>
      </c>
      <c r="H15" s="288"/>
    </row>
    <row r="16" spans="1:8" ht="15.75" customHeight="1" thickBot="1">
      <c r="A16" s="589"/>
      <c r="B16" s="593"/>
      <c r="C16" s="347">
        <f>SUM(E16:F16)</f>
        <v>1</v>
      </c>
      <c r="D16" s="348"/>
      <c r="E16" s="348">
        <v>0.6</v>
      </c>
      <c r="F16" s="348">
        <v>0.4</v>
      </c>
    </row>
    <row r="17" spans="1:8" ht="27" customHeight="1" thickTop="1">
      <c r="A17" s="588">
        <v>3</v>
      </c>
      <c r="B17" s="594" t="s">
        <v>3</v>
      </c>
      <c r="C17" s="350">
        <f>'PLANILHA LICITAR'!J39</f>
        <v>1276.85376</v>
      </c>
      <c r="D17" s="351">
        <f>$C$17*D18</f>
        <v>0</v>
      </c>
      <c r="E17" s="352">
        <f>$C$17*E18</f>
        <v>255.37075200000001</v>
      </c>
      <c r="F17" s="352">
        <f>$C$17*F18</f>
        <v>1021.483008</v>
      </c>
      <c r="H17" s="288"/>
    </row>
    <row r="18" spans="1:8" ht="16.5" customHeight="1" thickBot="1">
      <c r="A18" s="589"/>
      <c r="B18" s="593"/>
      <c r="C18" s="347">
        <f>SUM(D18:F18)</f>
        <v>1</v>
      </c>
      <c r="D18" s="348"/>
      <c r="E18" s="348">
        <v>0.2</v>
      </c>
      <c r="F18" s="348">
        <v>0.8</v>
      </c>
    </row>
    <row r="19" spans="1:8" ht="24" customHeight="1" thickTop="1">
      <c r="A19" s="588">
        <v>4</v>
      </c>
      <c r="B19" s="594" t="s">
        <v>711</v>
      </c>
      <c r="C19" s="350">
        <f>'PLANILHA LICITAR'!J46</f>
        <v>2244.4031999999997</v>
      </c>
      <c r="D19" s="352">
        <f>$C$19*D20</f>
        <v>897.76127999999994</v>
      </c>
      <c r="E19" s="352">
        <f>$C$19*E20</f>
        <v>1346.6419199999998</v>
      </c>
      <c r="F19" s="351">
        <f>$C$19*F20</f>
        <v>0</v>
      </c>
      <c r="H19" s="288"/>
    </row>
    <row r="20" spans="1:8" ht="18" customHeight="1" thickBot="1">
      <c r="A20" s="589"/>
      <c r="B20" s="593"/>
      <c r="C20" s="347">
        <f>SUM(D20+E20+F20)</f>
        <v>1</v>
      </c>
      <c r="D20" s="349">
        <v>0.4</v>
      </c>
      <c r="E20" s="348">
        <v>0.6</v>
      </c>
      <c r="F20" s="348">
        <v>0</v>
      </c>
    </row>
    <row r="21" spans="1:8" ht="28.5" customHeight="1" thickTop="1">
      <c r="A21" s="588">
        <v>5</v>
      </c>
      <c r="B21" s="594" t="s">
        <v>702</v>
      </c>
      <c r="C21" s="350">
        <f>'PLANILHA LICITAR'!J51</f>
        <v>1557.84</v>
      </c>
      <c r="D21" s="351">
        <f>$C$21*D22</f>
        <v>0</v>
      </c>
      <c r="E21" s="352">
        <f>$C$21*E22</f>
        <v>1246.2719999999999</v>
      </c>
      <c r="F21" s="352">
        <f>$C$21*F22</f>
        <v>311.56799999999998</v>
      </c>
      <c r="H21" s="288"/>
    </row>
    <row r="22" spans="1:8" ht="18.75" customHeight="1" thickBot="1">
      <c r="A22" s="589"/>
      <c r="B22" s="593"/>
      <c r="C22" s="347">
        <f>SUM(E22:F22)</f>
        <v>1</v>
      </c>
      <c r="D22" s="348"/>
      <c r="E22" s="348">
        <v>0.8</v>
      </c>
      <c r="F22" s="348">
        <v>0.2</v>
      </c>
    </row>
    <row r="23" spans="1:8" ht="28.5" customHeight="1" thickTop="1">
      <c r="A23" s="588">
        <v>6</v>
      </c>
      <c r="B23" s="594" t="s">
        <v>712</v>
      </c>
      <c r="C23" s="350">
        <f>'PLANILHA LICITAR'!J58</f>
        <v>2653.0816000000004</v>
      </c>
      <c r="D23" s="352">
        <f>$C$23*D24</f>
        <v>1591.8489600000003</v>
      </c>
      <c r="E23" s="352">
        <f>$C$23*E24</f>
        <v>1061.2326400000002</v>
      </c>
      <c r="F23" s="351">
        <f>$C$23*F24</f>
        <v>0</v>
      </c>
      <c r="H23" s="288"/>
    </row>
    <row r="24" spans="1:8" ht="21.75" customHeight="1" thickBot="1">
      <c r="A24" s="589"/>
      <c r="B24" s="593"/>
      <c r="C24" s="347">
        <f>SUM(D24+E24+F24)</f>
        <v>1</v>
      </c>
      <c r="D24" s="348">
        <v>0.6</v>
      </c>
      <c r="E24" s="348">
        <v>0.4</v>
      </c>
      <c r="F24" s="348">
        <v>0</v>
      </c>
    </row>
    <row r="25" spans="1:8" ht="27.75" customHeight="1" thickTop="1">
      <c r="A25" s="588">
        <v>7</v>
      </c>
      <c r="B25" s="594" t="s">
        <v>713</v>
      </c>
      <c r="C25" s="350">
        <f>'PLANILHA LICITAR'!J62</f>
        <v>136.20480000000001</v>
      </c>
      <c r="D25" s="351">
        <f>$C$25*D26</f>
        <v>0</v>
      </c>
      <c r="E25" s="351">
        <f>$C$23*E26</f>
        <v>0</v>
      </c>
      <c r="F25" s="352">
        <f>$C$25*F26</f>
        <v>136.20480000000001</v>
      </c>
      <c r="H25" s="288"/>
    </row>
    <row r="26" spans="1:8" ht="19.5" customHeight="1" thickBot="1">
      <c r="A26" s="589"/>
      <c r="B26" s="593"/>
      <c r="C26" s="347">
        <f>SUM(D26+E26+F26)</f>
        <v>1</v>
      </c>
      <c r="D26" s="348">
        <v>0</v>
      </c>
      <c r="E26" s="348">
        <v>0</v>
      </c>
      <c r="F26" s="348">
        <v>1</v>
      </c>
    </row>
    <row r="27" spans="1:8" ht="22.5" customHeight="1" thickTop="1">
      <c r="A27" s="588">
        <v>8</v>
      </c>
      <c r="B27" s="594" t="s">
        <v>324</v>
      </c>
      <c r="C27" s="350">
        <f>'PLANILHA LICITAR'!J72</f>
        <v>17533.392896000001</v>
      </c>
      <c r="D27" s="352">
        <f>$C$27*D28</f>
        <v>6136.6875135999999</v>
      </c>
      <c r="E27" s="352">
        <f>$C$27*E28</f>
        <v>7013.357158400001</v>
      </c>
      <c r="F27" s="352">
        <f>$C$27*F28</f>
        <v>4383.3482240000003</v>
      </c>
      <c r="H27" s="288"/>
    </row>
    <row r="28" spans="1:8" ht="18.75" customHeight="1" thickBot="1">
      <c r="A28" s="589"/>
      <c r="B28" s="593"/>
      <c r="C28" s="347">
        <f>F28</f>
        <v>0.25</v>
      </c>
      <c r="D28" s="348">
        <v>0.35</v>
      </c>
      <c r="E28" s="348">
        <v>0.4</v>
      </c>
      <c r="F28" s="348">
        <v>0.25</v>
      </c>
    </row>
    <row r="29" spans="1:8" ht="27" customHeight="1" thickTop="1">
      <c r="A29" s="588">
        <v>9</v>
      </c>
      <c r="B29" s="594" t="s">
        <v>325</v>
      </c>
      <c r="C29" s="350">
        <f>'PLANILHA LICITAR'!J76</f>
        <v>507.36383999999998</v>
      </c>
      <c r="D29" s="351">
        <f>$C$29*D30</f>
        <v>0</v>
      </c>
      <c r="E29" s="351">
        <f>$C$29*E30</f>
        <v>0</v>
      </c>
      <c r="F29" s="352">
        <f>$C$29*F30</f>
        <v>507.36383999999998</v>
      </c>
      <c r="H29" s="288"/>
    </row>
    <row r="30" spans="1:8" ht="21.75" customHeight="1" thickBot="1">
      <c r="A30" s="589"/>
      <c r="B30" s="593"/>
      <c r="C30" s="347">
        <f>SUM(E30+F30+D30)</f>
        <v>1</v>
      </c>
      <c r="D30" s="348">
        <v>0</v>
      </c>
      <c r="E30" s="348">
        <v>0</v>
      </c>
      <c r="F30" s="348">
        <v>1</v>
      </c>
    </row>
    <row r="31" spans="1:8" ht="26.25" customHeight="1" thickTop="1">
      <c r="A31" s="600" t="s">
        <v>126</v>
      </c>
      <c r="B31" s="600"/>
      <c r="C31" s="353">
        <f>SUM(C13,C15,C17,C19,C21,C23,C25,C27,C29,)</f>
        <v>101595.81913600001</v>
      </c>
      <c r="D31" s="353">
        <f>SUM(D13,D15,D17,D19,D21,D23,D25,D27,D29,)</f>
        <v>37278.655129599996</v>
      </c>
      <c r="E31" s="353">
        <f>SUM(E13,E15,E17,E19,E21,E23,E25,E27,E29)</f>
        <v>46784.096102400006</v>
      </c>
      <c r="F31" s="353">
        <f>SUM(F13,F15,F17,F19,F21,F23,F25,F27,F29)</f>
        <v>17533.067903999996</v>
      </c>
      <c r="H31" s="288"/>
    </row>
    <row r="32" spans="1:8" ht="15" customHeight="1">
      <c r="A32" s="599" t="s">
        <v>127</v>
      </c>
      <c r="B32" s="599"/>
      <c r="C32" s="599"/>
      <c r="D32" s="343">
        <f>D31</f>
        <v>37278.655129599996</v>
      </c>
      <c r="E32" s="343">
        <f>E31+D32</f>
        <v>84062.75123200001</v>
      </c>
      <c r="F32" s="343">
        <f>SUM(F31+E32)</f>
        <v>101595.81913600001</v>
      </c>
    </row>
    <row r="33" spans="1:6" ht="15" customHeight="1">
      <c r="A33" s="599" t="s">
        <v>128</v>
      </c>
      <c r="B33" s="599"/>
      <c r="C33" s="599"/>
      <c r="D33" s="204">
        <f>D31/$C$31</f>
        <v>0.36693099624205383</v>
      </c>
      <c r="E33" s="204">
        <f>E31/$C$31</f>
        <v>0.46049233620305818</v>
      </c>
      <c r="F33" s="204">
        <f>F31/$C$31</f>
        <v>0.17257666755488796</v>
      </c>
    </row>
    <row r="34" spans="1:6" ht="15.75" customHeight="1">
      <c r="A34" s="599" t="s">
        <v>129</v>
      </c>
      <c r="B34" s="599"/>
      <c r="C34" s="599"/>
      <c r="D34" s="204">
        <f>D33</f>
        <v>0.36693099624205383</v>
      </c>
      <c r="E34" s="204">
        <f>E33+D34</f>
        <v>0.82742333244511201</v>
      </c>
      <c r="F34" s="204">
        <f>F33+E34</f>
        <v>1</v>
      </c>
    </row>
    <row r="35" spans="1:6" ht="13.5" thickBot="1">
      <c r="A35" s="205"/>
      <c r="B35" s="205"/>
      <c r="C35" s="205"/>
      <c r="D35" s="206"/>
      <c r="E35" s="206"/>
      <c r="F35" s="206"/>
    </row>
    <row r="36" spans="1:6" ht="24.75" customHeight="1">
      <c r="A36" s="606" t="s">
        <v>332</v>
      </c>
      <c r="B36" s="607"/>
      <c r="C36" s="607"/>
      <c r="D36" s="546" t="s">
        <v>105</v>
      </c>
      <c r="E36" s="546"/>
      <c r="F36" s="547"/>
    </row>
    <row r="37" spans="1:6">
      <c r="A37" s="608"/>
      <c r="B37" s="609"/>
      <c r="C37" s="609"/>
      <c r="D37" s="548"/>
      <c r="E37" s="548"/>
      <c r="F37" s="549"/>
    </row>
    <row r="38" spans="1:6">
      <c r="A38" s="608"/>
      <c r="B38" s="609"/>
      <c r="C38" s="609"/>
      <c r="D38" s="548"/>
      <c r="E38" s="548"/>
      <c r="F38" s="549"/>
    </row>
    <row r="39" spans="1:6" ht="72" customHeight="1">
      <c r="A39" s="608"/>
      <c r="B39" s="609"/>
      <c r="C39" s="609"/>
      <c r="D39" s="548"/>
      <c r="E39" s="548"/>
      <c r="F39" s="549"/>
    </row>
    <row r="40" spans="1:6">
      <c r="A40" s="608"/>
      <c r="B40" s="609"/>
      <c r="C40" s="609"/>
      <c r="D40" s="548"/>
      <c r="E40" s="548"/>
      <c r="F40" s="549"/>
    </row>
    <row r="41" spans="1:6" ht="13.5" thickBot="1">
      <c r="A41" s="610"/>
      <c r="B41" s="611"/>
      <c r="C41" s="611"/>
      <c r="D41" s="550"/>
      <c r="E41" s="550"/>
      <c r="F41" s="551"/>
    </row>
  </sheetData>
  <mergeCells count="35">
    <mergeCell ref="D36:F41"/>
    <mergeCell ref="A2:D2"/>
    <mergeCell ref="A3:D3"/>
    <mergeCell ref="A4:D4"/>
    <mergeCell ref="D5:F5"/>
    <mergeCell ref="F3:F4"/>
    <mergeCell ref="A5:C5"/>
    <mergeCell ref="A6:F6"/>
    <mergeCell ref="A29:A30"/>
    <mergeCell ref="B29:B30"/>
    <mergeCell ref="A27:A28"/>
    <mergeCell ref="B27:B28"/>
    <mergeCell ref="A36:C41"/>
    <mergeCell ref="A15:A16"/>
    <mergeCell ref="A21:A22"/>
    <mergeCell ref="B21:B22"/>
    <mergeCell ref="A23:A24"/>
    <mergeCell ref="B23:B24"/>
    <mergeCell ref="A25:A26"/>
    <mergeCell ref="B25:B26"/>
    <mergeCell ref="A34:C34"/>
    <mergeCell ref="A31:B31"/>
    <mergeCell ref="A32:C32"/>
    <mergeCell ref="A33:C33"/>
    <mergeCell ref="A19:A20"/>
    <mergeCell ref="E3:E4"/>
    <mergeCell ref="B15:B16"/>
    <mergeCell ref="A17:A18"/>
    <mergeCell ref="B17:B18"/>
    <mergeCell ref="B19:B20"/>
    <mergeCell ref="A13:A14"/>
    <mergeCell ref="B13:B14"/>
    <mergeCell ref="A7:A9"/>
    <mergeCell ref="B7:B9"/>
    <mergeCell ref="C7:C9"/>
  </mergeCells>
  <phoneticPr fontId="48" type="noConversion"/>
  <printOptions horizontalCentered="1"/>
  <pageMargins left="0.25" right="0.25" top="0.75" bottom="0.75" header="0.3" footer="0.3"/>
  <pageSetup paperSize="9" scale="7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30481-A27B-4511-B34C-7D1EF2212752}">
  <sheetPr>
    <pageSetUpPr fitToPage="1"/>
  </sheetPr>
  <dimension ref="A1:G48"/>
  <sheetViews>
    <sheetView view="pageBreakPreview" topLeftCell="A7" zoomScale="84" zoomScaleNormal="98" zoomScaleSheetLayoutView="84" workbookViewId="0">
      <selection activeCell="L11" sqref="L11"/>
    </sheetView>
  </sheetViews>
  <sheetFormatPr defaultRowHeight="12.75"/>
  <cols>
    <col min="1" max="1" width="32.7109375" style="93" customWidth="1"/>
    <col min="2" max="2" width="15.42578125" style="94" customWidth="1"/>
    <col min="3" max="3" width="17" style="93" customWidth="1"/>
    <col min="4" max="4" width="20.7109375" style="4" customWidth="1"/>
    <col min="5" max="5" width="21" style="4" customWidth="1"/>
    <col min="6" max="6" width="19.140625" style="4" customWidth="1"/>
    <col min="7" max="7" width="9.140625" style="92"/>
    <col min="8" max="8" width="14.42578125" style="92" customWidth="1"/>
    <col min="9" max="16384" width="9.140625" style="92"/>
  </cols>
  <sheetData>
    <row r="1" spans="1:7" ht="71.25" customHeight="1"/>
    <row r="2" spans="1:7" customFormat="1" ht="15" customHeight="1">
      <c r="A2" s="619" t="s">
        <v>754</v>
      </c>
      <c r="B2" s="619"/>
      <c r="C2" s="619"/>
      <c r="D2" s="619"/>
      <c r="E2" s="619"/>
      <c r="F2" s="619"/>
      <c r="G2" s="619"/>
    </row>
    <row r="3" spans="1:7" customFormat="1">
      <c r="A3" s="167"/>
      <c r="B3" s="167"/>
      <c r="C3" s="167"/>
      <c r="D3" s="167"/>
      <c r="E3" s="167"/>
      <c r="F3" s="167"/>
      <c r="G3" s="167"/>
    </row>
    <row r="4" spans="1:7" customFormat="1">
      <c r="A4" s="323" t="s">
        <v>561</v>
      </c>
      <c r="B4" s="324"/>
      <c r="C4" s="324"/>
      <c r="D4" s="324"/>
      <c r="E4" s="324"/>
      <c r="F4" s="324"/>
      <c r="G4" s="325"/>
    </row>
    <row r="5" spans="1:7" customFormat="1">
      <c r="A5" s="620" t="s">
        <v>562</v>
      </c>
      <c r="B5" s="621"/>
      <c r="C5" s="621"/>
      <c r="D5" s="621"/>
      <c r="E5" s="621"/>
      <c r="F5" s="621"/>
      <c r="G5" s="622"/>
    </row>
    <row r="6" spans="1:7" customFormat="1">
      <c r="A6" s="168"/>
      <c r="B6" s="168"/>
      <c r="C6" s="168"/>
      <c r="D6" s="168"/>
      <c r="E6" s="168"/>
      <c r="F6" s="168"/>
      <c r="G6" s="168"/>
    </row>
    <row r="7" spans="1:7" customFormat="1">
      <c r="A7" s="323" t="s">
        <v>563</v>
      </c>
      <c r="B7" s="324"/>
      <c r="C7" s="324"/>
      <c r="D7" s="324"/>
      <c r="E7" s="324"/>
      <c r="F7" s="324"/>
      <c r="G7" s="325"/>
    </row>
    <row r="8" spans="1:7" customFormat="1" ht="27" customHeight="1">
      <c r="A8" s="623" t="s">
        <v>753</v>
      </c>
      <c r="B8" s="624"/>
      <c r="C8" s="624"/>
      <c r="D8" s="624"/>
      <c r="E8" s="624"/>
      <c r="F8" s="624"/>
      <c r="G8" s="625"/>
    </row>
    <row r="9" spans="1:7" customFormat="1">
      <c r="A9" s="168"/>
      <c r="B9" s="168"/>
      <c r="C9" s="168"/>
      <c r="D9" s="168"/>
      <c r="E9" s="168"/>
      <c r="F9" s="168"/>
      <c r="G9" s="168"/>
    </row>
    <row r="10" spans="1:7" customFormat="1">
      <c r="A10" s="326" t="s">
        <v>732</v>
      </c>
      <c r="B10" s="324"/>
      <c r="C10" s="324"/>
      <c r="D10" s="324"/>
      <c r="E10" s="324"/>
      <c r="F10" s="617" t="s">
        <v>733</v>
      </c>
      <c r="G10" s="618"/>
    </row>
    <row r="11" spans="1:7" customFormat="1">
      <c r="A11" s="626" t="s">
        <v>734</v>
      </c>
      <c r="B11" s="627"/>
      <c r="C11" s="627"/>
      <c r="D11" s="627"/>
      <c r="E11" s="627"/>
      <c r="F11" s="628"/>
      <c r="G11" s="327" t="s">
        <v>735</v>
      </c>
    </row>
    <row r="12" spans="1:7" customFormat="1">
      <c r="A12" s="168"/>
      <c r="B12" s="168"/>
      <c r="C12" s="168"/>
      <c r="D12" s="168"/>
      <c r="E12" s="168"/>
      <c r="F12" s="168"/>
      <c r="G12" s="168"/>
    </row>
    <row r="13" spans="1:7" customFormat="1" ht="27" customHeight="1">
      <c r="A13" s="612" t="s">
        <v>573</v>
      </c>
      <c r="B13" s="613"/>
      <c r="C13" s="613"/>
      <c r="D13" s="613"/>
      <c r="E13" s="613"/>
      <c r="F13" s="614"/>
      <c r="G13" s="328">
        <v>1</v>
      </c>
    </row>
    <row r="14" spans="1:7" customFormat="1">
      <c r="A14" s="615" t="s">
        <v>575</v>
      </c>
      <c r="B14" s="615"/>
      <c r="C14" s="615"/>
      <c r="D14" s="615"/>
      <c r="E14" s="615"/>
      <c r="F14" s="615"/>
      <c r="G14" s="329">
        <v>2.5000000000000001E-2</v>
      </c>
    </row>
    <row r="15" spans="1:7" customFormat="1">
      <c r="A15" s="168"/>
      <c r="B15" s="168"/>
      <c r="C15" s="168"/>
      <c r="D15" s="168"/>
      <c r="E15" s="168"/>
      <c r="F15" s="168"/>
      <c r="G15" s="168"/>
    </row>
    <row r="16" spans="1:7" customFormat="1">
      <c r="A16" s="330" t="s">
        <v>576</v>
      </c>
      <c r="B16" s="330" t="s">
        <v>577</v>
      </c>
      <c r="C16" s="331" t="s">
        <v>736</v>
      </c>
      <c r="D16" s="330" t="s">
        <v>579</v>
      </c>
      <c r="E16" s="330" t="s">
        <v>737</v>
      </c>
      <c r="F16" s="330" t="s">
        <v>581</v>
      </c>
      <c r="G16" s="330" t="s">
        <v>582</v>
      </c>
    </row>
    <row r="17" spans="1:7" customFormat="1">
      <c r="A17" s="332" t="s">
        <v>583</v>
      </c>
      <c r="B17" s="333" t="s">
        <v>574</v>
      </c>
      <c r="C17" s="328">
        <v>1.4999999999999999E-2</v>
      </c>
      <c r="D17" s="334" t="s">
        <v>584</v>
      </c>
      <c r="E17" s="335">
        <v>1.5</v>
      </c>
      <c r="F17" s="335">
        <v>3.45</v>
      </c>
      <c r="G17" s="335">
        <v>4.49</v>
      </c>
    </row>
    <row r="18" spans="1:7" customFormat="1">
      <c r="A18" s="332" t="s">
        <v>585</v>
      </c>
      <c r="B18" s="333" t="s">
        <v>564</v>
      </c>
      <c r="C18" s="328">
        <v>3.0000000000000001E-3</v>
      </c>
      <c r="D18" s="334" t="s">
        <v>584</v>
      </c>
      <c r="E18" s="335">
        <v>0.3</v>
      </c>
      <c r="F18" s="335">
        <v>0.48</v>
      </c>
      <c r="G18" s="335">
        <v>0.82</v>
      </c>
    </row>
    <row r="19" spans="1:7" customFormat="1">
      <c r="A19" s="332" t="s">
        <v>586</v>
      </c>
      <c r="B19" s="333" t="s">
        <v>565</v>
      </c>
      <c r="C19" s="328">
        <v>5.5999999999999999E-3</v>
      </c>
      <c r="D19" s="334" t="s">
        <v>584</v>
      </c>
      <c r="E19" s="335">
        <v>0.56000000000000005</v>
      </c>
      <c r="F19" s="335">
        <v>0.85</v>
      </c>
      <c r="G19" s="335">
        <v>0.89</v>
      </c>
    </row>
    <row r="20" spans="1:7" customFormat="1">
      <c r="A20" s="332" t="s">
        <v>738</v>
      </c>
      <c r="B20" s="333" t="s">
        <v>568</v>
      </c>
      <c r="C20" s="328">
        <v>8.5000000000000006E-3</v>
      </c>
      <c r="D20" s="334" t="s">
        <v>584</v>
      </c>
      <c r="E20" s="335">
        <v>0.85</v>
      </c>
      <c r="F20" s="335">
        <v>0.85</v>
      </c>
      <c r="G20" s="335">
        <v>1.1100000000000001</v>
      </c>
    </row>
    <row r="21" spans="1:7" customFormat="1">
      <c r="A21" s="332" t="s">
        <v>588</v>
      </c>
      <c r="B21" s="333" t="s">
        <v>571</v>
      </c>
      <c r="C21" s="328">
        <v>3.5000000000000003E-2</v>
      </c>
      <c r="D21" s="334" t="s">
        <v>584</v>
      </c>
      <c r="E21" s="335">
        <v>3.5</v>
      </c>
      <c r="F21" s="335">
        <v>5.1100000000000003</v>
      </c>
      <c r="G21" s="335">
        <v>6.22</v>
      </c>
    </row>
    <row r="22" spans="1:7" customFormat="1" ht="25.5">
      <c r="A22" s="336" t="s">
        <v>739</v>
      </c>
      <c r="B22" s="333" t="s">
        <v>590</v>
      </c>
      <c r="C22" s="328">
        <v>3.6499999999999998E-2</v>
      </c>
      <c r="D22" s="334" t="s">
        <v>584</v>
      </c>
      <c r="E22" s="335">
        <v>3.65</v>
      </c>
      <c r="F22" s="335">
        <v>3.65</v>
      </c>
      <c r="G22" s="335">
        <v>3.65</v>
      </c>
    </row>
    <row r="23" spans="1:7" customFormat="1" ht="25.5">
      <c r="A23" s="336" t="s">
        <v>591</v>
      </c>
      <c r="B23" s="333" t="s">
        <v>592</v>
      </c>
      <c r="C23" s="328">
        <v>2.5000000000000001E-2</v>
      </c>
      <c r="D23" s="334" t="s">
        <v>584</v>
      </c>
      <c r="E23" s="335">
        <v>0</v>
      </c>
      <c r="F23" s="335">
        <v>2.5</v>
      </c>
      <c r="G23" s="335">
        <v>5</v>
      </c>
    </row>
    <row r="24" spans="1:7" customFormat="1" ht="38.25">
      <c r="A24" s="336" t="s">
        <v>740</v>
      </c>
      <c r="B24" s="333" t="s">
        <v>594</v>
      </c>
      <c r="C24" s="328">
        <v>0</v>
      </c>
      <c r="D24" s="334" t="s">
        <v>595</v>
      </c>
      <c r="E24" s="335">
        <v>0</v>
      </c>
      <c r="F24" s="335">
        <v>4.5</v>
      </c>
      <c r="G24" s="335">
        <v>4.5</v>
      </c>
    </row>
    <row r="25" spans="1:7" customFormat="1" ht="25.5">
      <c r="A25" s="336" t="s">
        <v>741</v>
      </c>
      <c r="B25" s="333" t="s">
        <v>572</v>
      </c>
      <c r="C25" s="328">
        <v>0</v>
      </c>
      <c r="D25" s="334" t="s">
        <v>595</v>
      </c>
      <c r="E25" s="334">
        <v>11.1</v>
      </c>
      <c r="F25" s="334">
        <v>14.02</v>
      </c>
      <c r="G25" s="334">
        <v>16.8</v>
      </c>
    </row>
    <row r="26" spans="1:7" customFormat="1">
      <c r="A26" s="337" t="s">
        <v>742</v>
      </c>
      <c r="B26" s="338" t="s">
        <v>572</v>
      </c>
      <c r="C26" s="339">
        <v>0.1384</v>
      </c>
      <c r="D26" s="3"/>
      <c r="E26" s="3"/>
      <c r="F26" s="3"/>
      <c r="G26" s="3"/>
    </row>
    <row r="27" spans="1:7" customFormat="1">
      <c r="A27" s="168"/>
      <c r="B27" s="168"/>
      <c r="C27" s="168"/>
      <c r="D27" s="168"/>
      <c r="E27" s="168"/>
      <c r="F27" s="168"/>
      <c r="G27" s="168"/>
    </row>
    <row r="28" spans="1:7" customFormat="1">
      <c r="A28" s="168"/>
      <c r="B28" s="168"/>
      <c r="C28" s="168"/>
      <c r="D28" s="168"/>
      <c r="E28" s="168"/>
      <c r="F28" s="168"/>
      <c r="G28" s="168"/>
    </row>
    <row r="29" spans="1:7" customFormat="1">
      <c r="A29" s="168"/>
      <c r="B29" s="168" t="s">
        <v>599</v>
      </c>
      <c r="C29" s="168"/>
      <c r="D29" s="168"/>
      <c r="E29" s="168"/>
      <c r="F29" s="168"/>
      <c r="G29" s="168"/>
    </row>
    <row r="30" spans="1:7" customFormat="1">
      <c r="A30" s="168"/>
      <c r="B30" s="168"/>
      <c r="C30" s="168"/>
      <c r="D30" s="168"/>
      <c r="E30" s="168"/>
      <c r="F30" s="168"/>
      <c r="G30" s="168"/>
    </row>
    <row r="31" spans="1:7" customFormat="1">
      <c r="A31" s="168"/>
      <c r="B31" s="168" t="s">
        <v>743</v>
      </c>
      <c r="C31" s="340"/>
      <c r="D31" s="340"/>
      <c r="E31" s="340"/>
      <c r="F31" s="168"/>
      <c r="G31" s="168"/>
    </row>
    <row r="32" spans="1:7" customFormat="1">
      <c r="A32" s="168"/>
      <c r="B32" s="168"/>
      <c r="C32" s="616" t="s">
        <v>744</v>
      </c>
      <c r="D32" s="616"/>
      <c r="E32" s="616"/>
      <c r="F32" s="168"/>
      <c r="G32" s="168"/>
    </row>
    <row r="33" spans="1:7" customFormat="1">
      <c r="A33" s="168"/>
      <c r="B33" s="168"/>
      <c r="C33" s="168"/>
      <c r="D33" s="168"/>
      <c r="E33" s="168"/>
      <c r="F33" s="168"/>
      <c r="G33" s="168"/>
    </row>
    <row r="34" spans="1:7" customFormat="1" ht="24" customHeight="1">
      <c r="A34" s="629" t="s">
        <v>745</v>
      </c>
      <c r="B34" s="630"/>
      <c r="C34" s="630"/>
      <c r="D34" s="630"/>
      <c r="E34" s="630"/>
      <c r="F34" s="630"/>
      <c r="G34" s="631"/>
    </row>
    <row r="35" spans="1:7" customFormat="1">
      <c r="A35" s="168"/>
      <c r="B35" s="168"/>
      <c r="C35" s="168"/>
      <c r="D35" s="168"/>
      <c r="E35" s="168"/>
      <c r="F35" s="168"/>
      <c r="G35" s="168"/>
    </row>
    <row r="36" spans="1:7" customFormat="1" ht="38.25" customHeight="1">
      <c r="A36" s="632" t="s">
        <v>746</v>
      </c>
      <c r="B36" s="633"/>
      <c r="C36" s="633"/>
      <c r="D36" s="633"/>
      <c r="E36" s="633"/>
      <c r="F36" s="633"/>
      <c r="G36" s="634"/>
    </row>
    <row r="37" spans="1:7" customFormat="1">
      <c r="A37" s="168"/>
      <c r="B37" s="168"/>
      <c r="C37" s="168"/>
      <c r="D37" s="168"/>
      <c r="E37" s="168"/>
      <c r="F37" s="168"/>
      <c r="G37" s="168"/>
    </row>
    <row r="38" spans="1:7" customFormat="1">
      <c r="A38" s="341" t="s">
        <v>747</v>
      </c>
      <c r="B38" s="168"/>
      <c r="C38" s="168"/>
      <c r="D38" s="168"/>
      <c r="E38" s="168"/>
      <c r="F38" s="168"/>
      <c r="G38" s="168"/>
    </row>
    <row r="39" spans="1:7" customFormat="1" ht="27.75" customHeight="1">
      <c r="A39" s="635"/>
      <c r="B39" s="636"/>
      <c r="C39" s="636"/>
      <c r="D39" s="636"/>
      <c r="E39" s="636"/>
      <c r="F39" s="636"/>
      <c r="G39" s="637"/>
    </row>
    <row r="40" spans="1:7" customFormat="1">
      <c r="A40" s="168"/>
      <c r="B40" s="168"/>
      <c r="C40" s="168"/>
      <c r="D40" s="168"/>
      <c r="E40" s="168"/>
      <c r="F40" s="168"/>
      <c r="G40" s="168"/>
    </row>
    <row r="41" spans="1:7" customFormat="1">
      <c r="C41" s="168"/>
      <c r="D41" s="638" t="s">
        <v>750</v>
      </c>
      <c r="E41" s="638"/>
      <c r="F41" s="638"/>
      <c r="G41" s="638"/>
    </row>
    <row r="42" spans="1:7" customFormat="1">
      <c r="C42" s="168"/>
      <c r="D42" s="168" t="s">
        <v>748</v>
      </c>
      <c r="E42" s="168"/>
      <c r="F42" s="168"/>
      <c r="G42" s="168"/>
    </row>
    <row r="43" spans="1:7" customFormat="1">
      <c r="A43" s="168"/>
      <c r="B43" s="168"/>
      <c r="C43" s="168"/>
      <c r="D43" s="168"/>
      <c r="E43" s="168"/>
      <c r="F43" s="168"/>
      <c r="G43" s="168"/>
    </row>
    <row r="44" spans="1:7" customFormat="1" ht="90" customHeight="1">
      <c r="A44" s="168"/>
      <c r="B44" s="168"/>
      <c r="C44" s="168"/>
      <c r="D44" s="168"/>
      <c r="E44" s="168"/>
      <c r="F44" s="168"/>
      <c r="G44" s="168"/>
    </row>
    <row r="45" spans="1:7" customFormat="1">
      <c r="B45" s="639"/>
      <c r="C45" s="639"/>
      <c r="D45" s="639"/>
      <c r="E45" s="639"/>
      <c r="F45" s="639"/>
    </row>
    <row r="46" spans="1:7" customFormat="1">
      <c r="C46" s="168" t="s">
        <v>751</v>
      </c>
      <c r="D46" s="168"/>
      <c r="E46" s="168"/>
      <c r="F46" s="168"/>
    </row>
    <row r="47" spans="1:7" customFormat="1">
      <c r="C47" s="168" t="s">
        <v>749</v>
      </c>
      <c r="D47" s="168"/>
      <c r="E47" s="168"/>
      <c r="F47" s="168"/>
    </row>
    <row r="48" spans="1:7" customFormat="1">
      <c r="C48" s="168" t="s">
        <v>752</v>
      </c>
      <c r="D48" s="168"/>
      <c r="E48" s="168"/>
      <c r="F48" s="168"/>
    </row>
  </sheetData>
  <mergeCells count="13">
    <mergeCell ref="A34:G34"/>
    <mergeCell ref="A36:G36"/>
    <mergeCell ref="A39:G39"/>
    <mergeCell ref="D41:G41"/>
    <mergeCell ref="B45:F45"/>
    <mergeCell ref="A13:F13"/>
    <mergeCell ref="A14:F14"/>
    <mergeCell ref="C32:E32"/>
    <mergeCell ref="F10:G10"/>
    <mergeCell ref="A2:G2"/>
    <mergeCell ref="A5:G5"/>
    <mergeCell ref="A8:G8"/>
    <mergeCell ref="A11:F11"/>
  </mergeCells>
  <printOptions horizontalCentered="1"/>
  <pageMargins left="0.25" right="0.25" top="0.75" bottom="0.75" header="0.3" footer="0.3"/>
  <pageSetup paperSize="9" scale="7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7319-2B85-429B-90C7-7105C507F328}">
  <sheetPr>
    <pageSetUpPr fitToPage="1"/>
  </sheetPr>
  <dimension ref="A1:J46"/>
  <sheetViews>
    <sheetView topLeftCell="A10" zoomScale="84" zoomScaleNormal="84" workbookViewId="0">
      <selection activeCell="L11" sqref="L11"/>
    </sheetView>
  </sheetViews>
  <sheetFormatPr defaultRowHeight="12.75"/>
  <cols>
    <col min="4" max="4" width="15.5703125" customWidth="1"/>
    <col min="5" max="5" width="10.42578125" customWidth="1"/>
    <col min="6" max="6" width="11.28515625" customWidth="1"/>
    <col min="7" max="7" width="10.85546875" customWidth="1"/>
    <col min="8" max="8" width="13" customWidth="1"/>
    <col min="9" max="9" width="11.28515625" customWidth="1"/>
    <col min="10" max="10" width="13.28515625" customWidth="1"/>
  </cols>
  <sheetData>
    <row r="1" spans="1:10" ht="41.25" customHeight="1"/>
    <row r="2" spans="1:10" ht="36" customHeight="1"/>
    <row r="3" spans="1:10" ht="18" customHeight="1">
      <c r="A3" s="673" t="s">
        <v>560</v>
      </c>
      <c r="B3" s="673"/>
      <c r="C3" s="673"/>
      <c r="D3" s="673"/>
      <c r="E3" s="673"/>
      <c r="F3" s="673"/>
      <c r="G3" s="673"/>
      <c r="H3" s="673"/>
      <c r="I3" s="673"/>
      <c r="J3" s="673"/>
    </row>
    <row r="4" spans="1:10">
      <c r="A4" s="167"/>
      <c r="B4" s="167"/>
      <c r="C4" s="167"/>
      <c r="D4" s="167"/>
      <c r="E4" s="167"/>
      <c r="F4" s="167"/>
      <c r="G4" s="167"/>
    </row>
    <row r="5" spans="1:10">
      <c r="A5" s="674" t="s">
        <v>561</v>
      </c>
      <c r="B5" s="674"/>
      <c r="C5" s="674"/>
      <c r="D5" s="674"/>
      <c r="E5" s="674"/>
      <c r="F5" s="674"/>
      <c r="G5" s="674"/>
      <c r="H5" s="674"/>
      <c r="I5" s="674"/>
      <c r="J5" s="674"/>
    </row>
    <row r="6" spans="1:10">
      <c r="A6" s="675" t="s">
        <v>562</v>
      </c>
      <c r="B6" s="675"/>
      <c r="C6" s="675"/>
      <c r="D6" s="675"/>
      <c r="E6" s="675"/>
      <c r="F6" s="675"/>
      <c r="G6" s="675"/>
      <c r="H6" s="675"/>
      <c r="I6" s="675"/>
      <c r="J6" s="675"/>
    </row>
    <row r="7" spans="1:10">
      <c r="A7" s="168"/>
      <c r="B7" s="168"/>
      <c r="C7" s="168"/>
      <c r="D7" s="168"/>
      <c r="E7" s="168"/>
      <c r="F7" s="168"/>
      <c r="G7" s="168"/>
    </row>
    <row r="8" spans="1:10">
      <c r="A8" s="676" t="s">
        <v>563</v>
      </c>
      <c r="B8" s="677"/>
      <c r="C8" s="677"/>
      <c r="D8" s="677"/>
      <c r="E8" s="677"/>
      <c r="F8" s="677"/>
      <c r="G8" s="677"/>
      <c r="H8" s="677"/>
      <c r="I8" s="677"/>
      <c r="J8" s="678"/>
    </row>
    <row r="9" spans="1:10" ht="33.75" customHeight="1">
      <c r="A9" s="679" t="s">
        <v>753</v>
      </c>
      <c r="B9" s="680"/>
      <c r="C9" s="680"/>
      <c r="D9" s="680"/>
      <c r="E9" s="680"/>
      <c r="F9" s="680"/>
      <c r="G9" s="680"/>
      <c r="H9" s="680"/>
      <c r="I9" s="680"/>
      <c r="J9" s="681"/>
    </row>
    <row r="10" spans="1:10">
      <c r="A10" s="168"/>
      <c r="B10" s="168"/>
      <c r="C10" s="168"/>
      <c r="D10" s="168"/>
      <c r="E10" s="168"/>
      <c r="F10" s="168"/>
      <c r="G10" s="168"/>
    </row>
    <row r="11" spans="1:10" ht="6.75" customHeight="1">
      <c r="A11" s="170"/>
      <c r="B11" s="170"/>
      <c r="C11" s="170"/>
      <c r="D11" s="170"/>
      <c r="E11" s="170"/>
      <c r="F11" s="170"/>
      <c r="G11" s="170"/>
      <c r="H11" s="170"/>
      <c r="I11" s="170"/>
      <c r="J11" s="170"/>
    </row>
    <row r="12" spans="1:10">
      <c r="A12" s="672" t="s">
        <v>566</v>
      </c>
      <c r="B12" s="672"/>
      <c r="C12" s="672"/>
      <c r="D12" s="672"/>
      <c r="E12" s="672"/>
      <c r="F12" s="672"/>
      <c r="G12" s="672"/>
      <c r="H12" s="672"/>
      <c r="I12" s="672" t="s">
        <v>567</v>
      </c>
      <c r="J12" s="672"/>
    </row>
    <row r="13" spans="1:10">
      <c r="A13" s="666" t="s">
        <v>569</v>
      </c>
      <c r="B13" s="666"/>
      <c r="C13" s="666"/>
      <c r="D13" s="666"/>
      <c r="E13" s="666"/>
      <c r="F13" s="666"/>
      <c r="G13" s="666"/>
      <c r="H13" s="666"/>
      <c r="I13" s="667" t="s">
        <v>570</v>
      </c>
      <c r="J13" s="667"/>
    </row>
    <row r="14" spans="1:10">
      <c r="A14" s="169"/>
      <c r="B14" s="169"/>
      <c r="C14" s="169"/>
      <c r="D14" s="169"/>
      <c r="E14" s="169"/>
      <c r="F14" s="169"/>
      <c r="G14" s="169"/>
      <c r="H14" s="169"/>
      <c r="I14" s="169"/>
      <c r="J14" s="169"/>
    </row>
    <row r="15" spans="1:10" ht="12.75" customHeight="1">
      <c r="A15" s="668" t="s">
        <v>573</v>
      </c>
      <c r="B15" s="668"/>
      <c r="C15" s="668"/>
      <c r="D15" s="668"/>
      <c r="E15" s="668"/>
      <c r="F15" s="668"/>
      <c r="G15" s="668"/>
      <c r="H15" s="668"/>
      <c r="I15" s="669">
        <v>1</v>
      </c>
      <c r="J15" s="670"/>
    </row>
    <row r="16" spans="1:10">
      <c r="A16" s="671" t="s">
        <v>575</v>
      </c>
      <c r="B16" s="671"/>
      <c r="C16" s="671"/>
      <c r="D16" s="671"/>
      <c r="E16" s="671"/>
      <c r="F16" s="671"/>
      <c r="G16" s="671"/>
      <c r="H16" s="671"/>
      <c r="I16" s="669">
        <v>2.5000000000000001E-2</v>
      </c>
      <c r="J16" s="670"/>
    </row>
    <row r="17" spans="1:10">
      <c r="A17" s="169"/>
      <c r="B17" s="169"/>
      <c r="C17" s="169"/>
      <c r="D17" s="169"/>
      <c r="E17" s="169"/>
      <c r="F17" s="169"/>
      <c r="G17" s="169"/>
      <c r="H17" s="169"/>
      <c r="I17" s="169"/>
      <c r="J17" s="169"/>
    </row>
    <row r="18" spans="1:10" ht="12.75" customHeight="1">
      <c r="A18" s="661" t="s">
        <v>576</v>
      </c>
      <c r="B18" s="661"/>
      <c r="C18" s="661"/>
      <c r="D18" s="661"/>
      <c r="E18" s="661" t="s">
        <v>577</v>
      </c>
      <c r="F18" s="662" t="s">
        <v>578</v>
      </c>
      <c r="G18" s="662" t="s">
        <v>579</v>
      </c>
      <c r="H18" s="663" t="s">
        <v>580</v>
      </c>
      <c r="I18" s="663" t="s">
        <v>581</v>
      </c>
      <c r="J18" s="659" t="s">
        <v>582</v>
      </c>
    </row>
    <row r="19" spans="1:10" ht="12.75" customHeight="1">
      <c r="A19" s="661"/>
      <c r="B19" s="661"/>
      <c r="C19" s="661"/>
      <c r="D19" s="661"/>
      <c r="E19" s="661"/>
      <c r="F19" s="662"/>
      <c r="G19" s="662"/>
      <c r="H19" s="664"/>
      <c r="I19" s="664"/>
      <c r="J19" s="660"/>
    </row>
    <row r="20" spans="1:10" ht="15" customHeight="1">
      <c r="A20" s="647" t="s">
        <v>583</v>
      </c>
      <c r="B20" s="647"/>
      <c r="C20" s="647"/>
      <c r="D20" s="647"/>
      <c r="E20" s="171" t="s">
        <v>574</v>
      </c>
      <c r="F20" s="172">
        <v>0.04</v>
      </c>
      <c r="G20" s="173" t="s">
        <v>584</v>
      </c>
      <c r="H20" s="174">
        <v>0.03</v>
      </c>
      <c r="I20" s="174">
        <v>0.04</v>
      </c>
      <c r="J20" s="174">
        <v>5.5E-2</v>
      </c>
    </row>
    <row r="21" spans="1:10" ht="15" customHeight="1">
      <c r="A21" s="647" t="s">
        <v>585</v>
      </c>
      <c r="B21" s="647"/>
      <c r="C21" s="647"/>
      <c r="D21" s="647"/>
      <c r="E21" s="171" t="s">
        <v>564</v>
      </c>
      <c r="F21" s="172">
        <v>8.0000000000000002E-3</v>
      </c>
      <c r="G21" s="173" t="s">
        <v>584</v>
      </c>
      <c r="H21" s="174">
        <v>8.0000000000000002E-3</v>
      </c>
      <c r="I21" s="174">
        <v>8.0000000000000002E-3</v>
      </c>
      <c r="J21" s="174">
        <v>0.01</v>
      </c>
    </row>
    <row r="22" spans="1:10" ht="15">
      <c r="A22" s="647" t="s">
        <v>586</v>
      </c>
      <c r="B22" s="647"/>
      <c r="C22" s="647"/>
      <c r="D22" s="647"/>
      <c r="E22" s="171" t="s">
        <v>565</v>
      </c>
      <c r="F22" s="172">
        <v>1.2699999999999999E-2</v>
      </c>
      <c r="G22" s="173" t="s">
        <v>584</v>
      </c>
      <c r="H22" s="174">
        <v>9.7000000000000003E-3</v>
      </c>
      <c r="I22" s="174">
        <v>1.2699999999999999E-2</v>
      </c>
      <c r="J22" s="174">
        <v>1.2699999999999999E-2</v>
      </c>
    </row>
    <row r="23" spans="1:10" ht="15" customHeight="1">
      <c r="A23" s="647" t="s">
        <v>587</v>
      </c>
      <c r="B23" s="647"/>
      <c r="C23" s="647"/>
      <c r="D23" s="647"/>
      <c r="E23" s="171" t="s">
        <v>568</v>
      </c>
      <c r="F23" s="172">
        <v>1.23E-2</v>
      </c>
      <c r="G23" s="173" t="s">
        <v>584</v>
      </c>
      <c r="H23" s="174">
        <v>5.8999999999999999E-3</v>
      </c>
      <c r="I23" s="174">
        <v>1.23E-2</v>
      </c>
      <c r="J23" s="174">
        <v>1.3899999999999999E-2</v>
      </c>
    </row>
    <row r="24" spans="1:10" ht="15">
      <c r="A24" s="647" t="s">
        <v>588</v>
      </c>
      <c r="B24" s="647"/>
      <c r="C24" s="647"/>
      <c r="D24" s="647"/>
      <c r="E24" s="171" t="s">
        <v>571</v>
      </c>
      <c r="F24" s="172">
        <v>6.5100000000000005E-2</v>
      </c>
      <c r="G24" s="173" t="s">
        <v>584</v>
      </c>
      <c r="H24" s="174">
        <v>6.1600000000000002E-2</v>
      </c>
      <c r="I24" s="174">
        <v>7.3999999999999996E-2</v>
      </c>
      <c r="J24" s="174">
        <v>8.9599999999999999E-2</v>
      </c>
    </row>
    <row r="25" spans="1:10" ht="21.75" customHeight="1">
      <c r="A25" s="665" t="s">
        <v>589</v>
      </c>
      <c r="B25" s="665"/>
      <c r="C25" s="665"/>
      <c r="D25" s="665"/>
      <c r="E25" s="171" t="s">
        <v>590</v>
      </c>
      <c r="F25" s="172">
        <v>3.6499999999999998E-2</v>
      </c>
      <c r="G25" s="173" t="s">
        <v>584</v>
      </c>
      <c r="H25" s="174">
        <v>3.6499999999999998E-2</v>
      </c>
      <c r="I25" s="174">
        <v>3.6499999999999998E-2</v>
      </c>
      <c r="J25" s="174">
        <v>3.6499999999999998E-2</v>
      </c>
    </row>
    <row r="26" spans="1:10" ht="29.25" customHeight="1">
      <c r="A26" s="647" t="s">
        <v>591</v>
      </c>
      <c r="B26" s="647"/>
      <c r="C26" s="647"/>
      <c r="D26" s="647"/>
      <c r="E26" s="171" t="s">
        <v>592</v>
      </c>
      <c r="F26" s="174">
        <v>2.5000000000000001E-2</v>
      </c>
      <c r="G26" s="173" t="s">
        <v>584</v>
      </c>
      <c r="H26" s="174">
        <v>0</v>
      </c>
      <c r="I26" s="174">
        <v>2.5000000000000001E-2</v>
      </c>
      <c r="J26" s="174">
        <v>0.05</v>
      </c>
    </row>
    <row r="27" spans="1:10" ht="28.5" customHeight="1">
      <c r="A27" s="647" t="s">
        <v>593</v>
      </c>
      <c r="B27" s="647"/>
      <c r="C27" s="647"/>
      <c r="D27" s="647"/>
      <c r="E27" s="171" t="s">
        <v>594</v>
      </c>
      <c r="F27" s="174">
        <v>4.4999999999999998E-2</v>
      </c>
      <c r="G27" s="173" t="s">
        <v>595</v>
      </c>
      <c r="H27" s="175">
        <v>0</v>
      </c>
      <c r="I27" s="175">
        <v>4.4999999999999998E-2</v>
      </c>
      <c r="J27" s="175">
        <v>4.4999999999999998E-2</v>
      </c>
    </row>
    <row r="28" spans="1:10" ht="28.5" customHeight="1">
      <c r="A28" s="647" t="s">
        <v>596</v>
      </c>
      <c r="B28" s="647"/>
      <c r="C28" s="647"/>
      <c r="D28" s="647"/>
      <c r="E28" s="176" t="s">
        <v>572</v>
      </c>
      <c r="F28" s="174">
        <v>0.21859999999999999</v>
      </c>
      <c r="G28" s="177" t="s">
        <v>595</v>
      </c>
      <c r="H28" s="174">
        <v>0.2034</v>
      </c>
      <c r="I28" s="174">
        <v>0.22209999999999999</v>
      </c>
      <c r="J28" s="174">
        <v>0.25</v>
      </c>
    </row>
    <row r="29" spans="1:10" ht="22.5" customHeight="1">
      <c r="A29" s="648" t="s">
        <v>609</v>
      </c>
      <c r="B29" s="649"/>
      <c r="C29" s="649"/>
      <c r="D29" s="649"/>
      <c r="E29" s="184" t="s">
        <v>597</v>
      </c>
      <c r="F29" s="185">
        <v>0.28000000000000003</v>
      </c>
      <c r="G29" s="177" t="s">
        <v>595</v>
      </c>
      <c r="H29" s="656"/>
      <c r="I29" s="657"/>
      <c r="J29" s="658"/>
    </row>
    <row r="30" spans="1:10" ht="23.25">
      <c r="A30" s="199" t="s">
        <v>598</v>
      </c>
      <c r="B30" s="650"/>
      <c r="C30" s="650"/>
      <c r="D30" s="650"/>
      <c r="E30" s="650"/>
      <c r="F30" s="650"/>
      <c r="G30" s="650"/>
      <c r="H30" s="650"/>
      <c r="I30" s="650"/>
      <c r="J30" s="650"/>
    </row>
    <row r="31" spans="1:10">
      <c r="A31" s="169"/>
      <c r="B31" s="169"/>
      <c r="C31" s="169"/>
      <c r="D31" s="169"/>
      <c r="E31" s="169"/>
      <c r="F31" s="169"/>
      <c r="G31" s="169"/>
      <c r="H31" s="169"/>
      <c r="I31" s="169"/>
      <c r="J31" s="169"/>
    </row>
    <row r="32" spans="1:10">
      <c r="A32" s="651" t="s">
        <v>599</v>
      </c>
      <c r="B32" s="651"/>
      <c r="C32" s="651"/>
      <c r="D32" s="651"/>
      <c r="E32" s="651"/>
      <c r="F32" s="651"/>
      <c r="G32" s="651"/>
      <c r="H32" s="651"/>
      <c r="I32" s="651"/>
      <c r="J32" s="651"/>
    </row>
    <row r="33" spans="1:10" ht="15.75">
      <c r="A33" s="178"/>
      <c r="B33" s="178"/>
      <c r="C33" s="178"/>
      <c r="D33" s="652" t="s">
        <v>600</v>
      </c>
      <c r="E33" s="653" t="s">
        <v>601</v>
      </c>
      <c r="F33" s="653"/>
      <c r="G33" s="653"/>
      <c r="H33" s="654">
        <v>-1</v>
      </c>
      <c r="I33" s="178"/>
      <c r="J33" s="178"/>
    </row>
    <row r="34" spans="1:10" ht="15.75">
      <c r="A34" s="178"/>
      <c r="B34" s="178"/>
      <c r="C34" s="178"/>
      <c r="D34" s="652"/>
      <c r="E34" s="655" t="s">
        <v>602</v>
      </c>
      <c r="F34" s="655"/>
      <c r="G34" s="655"/>
      <c r="H34" s="654"/>
      <c r="I34" s="178"/>
      <c r="J34" s="178"/>
    </row>
    <row r="35" spans="1:10">
      <c r="A35" s="179"/>
      <c r="B35" s="179"/>
      <c r="C35" s="179"/>
      <c r="D35" s="179"/>
      <c r="E35" s="179"/>
      <c r="F35" s="179"/>
      <c r="G35" s="179"/>
      <c r="H35" s="179"/>
      <c r="I35" s="179"/>
      <c r="J35" s="179"/>
    </row>
    <row r="36" spans="1:10" ht="15">
      <c r="A36" s="642" t="s">
        <v>603</v>
      </c>
      <c r="B36" s="642"/>
      <c r="C36" s="642"/>
      <c r="D36" s="642"/>
      <c r="E36" s="642"/>
      <c r="F36" s="642"/>
      <c r="G36" s="642"/>
      <c r="H36" s="642"/>
      <c r="I36" s="642"/>
      <c r="J36" s="642"/>
    </row>
    <row r="37" spans="1:10">
      <c r="A37" s="169"/>
      <c r="B37" s="169"/>
      <c r="C37" s="169"/>
      <c r="D37" s="169"/>
      <c r="E37" s="169"/>
      <c r="F37" s="169"/>
      <c r="G37" s="169"/>
      <c r="H37" s="169"/>
      <c r="I37" s="169"/>
      <c r="J37" s="169"/>
    </row>
    <row r="38" spans="1:10" ht="15">
      <c r="A38" s="642" t="s">
        <v>604</v>
      </c>
      <c r="B38" s="642"/>
      <c r="C38" s="642"/>
      <c r="D38" s="642"/>
      <c r="E38" s="642"/>
      <c r="F38" s="642"/>
      <c r="G38" s="642"/>
      <c r="H38" s="642"/>
      <c r="I38" s="642"/>
      <c r="J38" s="642"/>
    </row>
    <row r="39" spans="1:10">
      <c r="A39" s="169"/>
      <c r="B39" s="169"/>
      <c r="C39" s="169"/>
      <c r="D39" s="169"/>
      <c r="E39" s="169"/>
      <c r="F39" s="169"/>
      <c r="G39" s="169"/>
      <c r="H39" s="169"/>
      <c r="I39" s="169"/>
      <c r="J39" s="169"/>
    </row>
    <row r="40" spans="1:10">
      <c r="A40" s="169"/>
      <c r="B40" s="169"/>
      <c r="C40" s="169"/>
      <c r="D40" s="169"/>
      <c r="E40" s="169"/>
      <c r="F40" s="169"/>
      <c r="G40" s="169"/>
      <c r="H40" s="169"/>
      <c r="I40" s="169"/>
      <c r="J40" s="169"/>
    </row>
    <row r="41" spans="1:10" ht="81.75" customHeight="1">
      <c r="A41" s="169"/>
      <c r="B41" s="169"/>
      <c r="C41" s="169"/>
      <c r="D41" s="169"/>
      <c r="E41" s="169"/>
      <c r="F41" s="169"/>
      <c r="G41" s="169"/>
      <c r="H41" s="169"/>
      <c r="I41" s="169"/>
      <c r="J41" s="169"/>
    </row>
    <row r="42" spans="1:10" ht="15">
      <c r="A42" s="169"/>
      <c r="B42" s="169"/>
      <c r="C42" s="169"/>
      <c r="D42" s="169"/>
      <c r="E42" s="180"/>
      <c r="F42" s="180"/>
      <c r="G42" s="643"/>
      <c r="H42" s="643"/>
      <c r="I42" s="643"/>
      <c r="J42" s="643"/>
    </row>
    <row r="43" spans="1:10">
      <c r="A43" s="644" t="s">
        <v>605</v>
      </c>
      <c r="B43" s="644"/>
      <c r="C43" s="644"/>
      <c r="D43" s="644"/>
      <c r="E43" s="169"/>
      <c r="F43" s="169"/>
      <c r="G43" s="644" t="s">
        <v>606</v>
      </c>
      <c r="H43" s="644"/>
      <c r="I43" s="644"/>
      <c r="J43" s="644"/>
    </row>
    <row r="44" spans="1:10" ht="14.25">
      <c r="A44" s="181" t="s">
        <v>607</v>
      </c>
      <c r="B44" s="645" t="s">
        <v>700</v>
      </c>
      <c r="C44" s="645"/>
      <c r="D44" s="645"/>
      <c r="E44" s="180"/>
      <c r="F44" s="180"/>
      <c r="G44" s="181" t="s">
        <v>607</v>
      </c>
      <c r="H44" s="646" t="s">
        <v>608</v>
      </c>
      <c r="I44" s="646"/>
      <c r="J44" s="646"/>
    </row>
    <row r="45" spans="1:10">
      <c r="B45" t="s">
        <v>752</v>
      </c>
    </row>
    <row r="46" spans="1:10">
      <c r="H46" s="640" t="s">
        <v>729</v>
      </c>
      <c r="I46" s="641"/>
      <c r="J46" s="641"/>
    </row>
  </sheetData>
  <mergeCells count="45">
    <mergeCell ref="A12:H12"/>
    <mergeCell ref="I12:J12"/>
    <mergeCell ref="A3:J3"/>
    <mergeCell ref="A5:J5"/>
    <mergeCell ref="A6:J6"/>
    <mergeCell ref="A8:J8"/>
    <mergeCell ref="A9:J9"/>
    <mergeCell ref="A25:D25"/>
    <mergeCell ref="A26:D26"/>
    <mergeCell ref="A27:D27"/>
    <mergeCell ref="A13:H13"/>
    <mergeCell ref="I13:J13"/>
    <mergeCell ref="A15:H15"/>
    <mergeCell ref="I15:J15"/>
    <mergeCell ref="A16:H16"/>
    <mergeCell ref="I16:J16"/>
    <mergeCell ref="A24:D24"/>
    <mergeCell ref="A18:D19"/>
    <mergeCell ref="E18:E19"/>
    <mergeCell ref="F18:F19"/>
    <mergeCell ref="G18:G19"/>
    <mergeCell ref="J18:J19"/>
    <mergeCell ref="A20:D20"/>
    <mergeCell ref="A21:D21"/>
    <mergeCell ref="A22:D22"/>
    <mergeCell ref="A23:D23"/>
    <mergeCell ref="H18:H19"/>
    <mergeCell ref="I18:I19"/>
    <mergeCell ref="A28:D28"/>
    <mergeCell ref="A29:D29"/>
    <mergeCell ref="B30:J30"/>
    <mergeCell ref="A32:J32"/>
    <mergeCell ref="D33:D34"/>
    <mergeCell ref="E33:G33"/>
    <mergeCell ref="H33:H34"/>
    <mergeCell ref="E34:G34"/>
    <mergeCell ref="H29:J29"/>
    <mergeCell ref="H46:J46"/>
    <mergeCell ref="A36:J36"/>
    <mergeCell ref="A38:J38"/>
    <mergeCell ref="G42:J42"/>
    <mergeCell ref="A43:D43"/>
    <mergeCell ref="G43:J43"/>
    <mergeCell ref="B44:D44"/>
    <mergeCell ref="H44:J44"/>
  </mergeCells>
  <conditionalFormatting sqref="A28:F28">
    <cfRule type="expression" dxfId="9" priority="6" stopIfTrue="1">
      <formula>$E$8="Não"</formula>
    </cfRule>
  </conditionalFormatting>
  <conditionalFormatting sqref="A30:J30">
    <cfRule type="expression" dxfId="8" priority="7" stopIfTrue="1">
      <formula>AND(NOT(#REF!),NOT(#REF!))</formula>
    </cfRule>
  </conditionalFormatting>
  <conditionalFormatting sqref="G20:G29">
    <cfRule type="expression" dxfId="7" priority="3" stopIfTrue="1">
      <formula>AND(G20&lt;&gt;"OK",G20&lt;&gt;"-",G20&lt;&gt;"")</formula>
    </cfRule>
    <cfRule type="cellIs" dxfId="6" priority="4" stopIfTrue="1" operator="equal">
      <formula>"OK"</formula>
    </cfRule>
  </conditionalFormatting>
  <conditionalFormatting sqref="H20:H28">
    <cfRule type="expression" dxfId="5" priority="1" stopIfTrue="1">
      <formula>#REF!=#REF!</formula>
    </cfRule>
  </conditionalFormatting>
  <conditionalFormatting sqref="H44:J44">
    <cfRule type="expression" dxfId="4" priority="5" stopIfTrue="1">
      <formula>H44=""</formula>
    </cfRule>
  </conditionalFormatting>
  <conditionalFormatting sqref="I20:J28">
    <cfRule type="expression" dxfId="3" priority="2" stopIfTrue="1">
      <formula>#REF!=#REF!</formula>
    </cfRule>
  </conditionalFormatting>
  <dataValidations count="6">
    <dataValidation type="decimal" allowBlank="1" showInputMessage="1" showErrorMessage="1" errorTitle="Erro de valores" error="Digite um valor entre 0% e 100%" sqref="F20:F25" xr:uid="{C4760ED9-438B-4464-B5A4-E7CE57605F27}">
      <formula1>0</formula1>
      <formula2>1</formula2>
    </dataValidation>
    <dataValidation type="decimal" allowBlank="1" showInputMessage="1" showErrorMessage="1" errorTitle="Erro de valores" error="Digite um valor maior do que 0." sqref="F26" xr:uid="{2EF102DB-E792-406F-B438-3D22ADED931E}">
      <formula1>0</formula1>
      <formula2>1</formula2>
    </dataValidation>
    <dataValidation operator="greaterThanOrEqual" allowBlank="1" showInputMessage="1" showErrorMessage="1" errorTitle="Erro de valores" error="Digite um valor igual a 0% ou 2%." sqref="F27" xr:uid="{0D387CB9-D66E-4A49-A45E-6AC4354E6369}"/>
    <dataValidation type="decimal" operator="greaterThanOrEqual" allowBlank="1" showInputMessage="1" showErrorMessage="1" errorTitle="Valor não permitido" error="Digite um percentual entre 0% e 100%." promptTitle="Valores comuns:" prompt="Normalmente entre 2 e 5%." sqref="I16:J16" xr:uid="{8AC33587-4E46-451E-AD87-B2CF306D81BA}">
      <formula1>0</formula1>
    </dataValidation>
    <dataValidation type="decimal" allowBlank="1" showInputMessage="1" showErrorMessage="1" errorTitle="Valor não permitido" error="Digite um percentual entre 0% e 100%." promptTitle="Valores admissíveis:" prompt="Insira valores entre 0 e 100%." sqref="I15:J15" xr:uid="{B0727B68-18B6-434B-98F4-8E64EFB2C62F}">
      <formula1>0</formula1>
      <formula2>1</formula2>
    </dataValidation>
    <dataValidation type="list" allowBlank="1" showInputMessage="1" showErrorMessage="1" sqref="A13:H13" xr:uid="{A3A66819-1194-4CC2-8F18-8ED9B36A8923}">
      <formula1>#REF!</formula1>
    </dataValidation>
  </dataValidations>
  <pageMargins left="0.25" right="0.25" top="0.75" bottom="0.75" header="0.3" footer="0.3"/>
  <pageSetup paperSize="9" scale="8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71765-0AC2-4E42-8639-373824C65920}">
  <sheetPr>
    <pageSetUpPr fitToPage="1"/>
  </sheetPr>
  <dimension ref="A1:A2"/>
  <sheetViews>
    <sheetView topLeftCell="A43" zoomScale="84" zoomScaleNormal="84" workbookViewId="0">
      <selection activeCell="L11" sqref="L11"/>
    </sheetView>
  </sheetViews>
  <sheetFormatPr defaultRowHeight="12.75"/>
  <cols>
    <col min="4" max="4" width="15.5703125" customWidth="1"/>
    <col min="5" max="5" width="10.42578125" customWidth="1"/>
    <col min="6" max="6" width="11.28515625" customWidth="1"/>
    <col min="7" max="7" width="10.85546875" customWidth="1"/>
    <col min="8" max="8" width="13" customWidth="1"/>
    <col min="9" max="9" width="11.28515625" customWidth="1"/>
    <col min="10" max="10" width="13.28515625" customWidth="1"/>
  </cols>
  <sheetData>
    <row r="1" ht="41.25" customHeight="1"/>
    <row r="2" ht="36" customHeight="1"/>
  </sheetData>
  <pageMargins left="0.25" right="0.25" top="0.75" bottom="0.75" header="0.3" footer="0.3"/>
  <pageSetup paperSize="9" scale="70"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92DF0-6611-448B-B152-7548CDCA852E}">
  <sheetPr>
    <pageSetUpPr fitToPage="1"/>
  </sheetPr>
  <dimension ref="A1:P55"/>
  <sheetViews>
    <sheetView view="pageBreakPreview" zoomScale="84" zoomScaleNormal="93" zoomScaleSheetLayoutView="84" workbookViewId="0">
      <selection activeCell="H12" sqref="H12"/>
    </sheetView>
  </sheetViews>
  <sheetFormatPr defaultRowHeight="12.75"/>
  <cols>
    <col min="4" max="4" width="28.7109375" customWidth="1"/>
    <col min="6" max="6" width="10.5703125" customWidth="1"/>
    <col min="7" max="7" width="8.5703125" customWidth="1"/>
    <col min="8" max="8" width="8.85546875" customWidth="1"/>
    <col min="9" max="9" width="12" customWidth="1"/>
    <col min="10" max="10" width="16.140625" customWidth="1"/>
    <col min="11" max="11" width="17.28515625" customWidth="1"/>
    <col min="12" max="12" width="15" customWidth="1"/>
    <col min="13" max="13" width="16.42578125" customWidth="1"/>
  </cols>
  <sheetData>
    <row r="1" spans="1:16" ht="34.5" customHeight="1"/>
    <row r="2" spans="1:16" ht="35.25" customHeight="1" thickBot="1"/>
    <row r="3" spans="1:16" s="3" customFormat="1" ht="41.25" customHeight="1">
      <c r="A3" s="687" t="s">
        <v>718</v>
      </c>
      <c r="B3" s="688"/>
      <c r="C3" s="688"/>
      <c r="D3" s="688"/>
      <c r="E3" s="688"/>
      <c r="F3" s="688"/>
      <c r="G3" s="682" t="s">
        <v>730</v>
      </c>
      <c r="H3" s="446"/>
      <c r="I3" s="447"/>
      <c r="J3" s="188" t="s">
        <v>430</v>
      </c>
      <c r="K3" s="188" t="s">
        <v>431</v>
      </c>
      <c r="L3" s="189" t="s">
        <v>541</v>
      </c>
      <c r="M3" s="190" t="s">
        <v>543</v>
      </c>
    </row>
    <row r="4" spans="1:16" s="3" customFormat="1" ht="25.5" customHeight="1">
      <c r="A4" s="456" t="s">
        <v>373</v>
      </c>
      <c r="B4" s="457"/>
      <c r="C4" s="457"/>
      <c r="D4" s="457"/>
      <c r="E4" s="457"/>
      <c r="F4" s="457"/>
      <c r="G4" s="683"/>
      <c r="H4" s="449"/>
      <c r="I4" s="450"/>
      <c r="J4" s="191" t="s">
        <v>427</v>
      </c>
      <c r="K4" s="192" t="s">
        <v>714</v>
      </c>
      <c r="L4" s="193">
        <f>COUNTIF($M$10:$M$44,J4)/COUNTA($M$10:$M$44)</f>
        <v>0.3235294117647059</v>
      </c>
      <c r="M4" s="194">
        <f>SUMIF($M$10:$M$44,J4,$K$10:$K$44)</f>
        <v>0.79949460519143434</v>
      </c>
    </row>
    <row r="5" spans="1:16" s="3" customFormat="1" ht="23.25" customHeight="1">
      <c r="A5" s="689" t="s">
        <v>719</v>
      </c>
      <c r="B5" s="690"/>
      <c r="C5" s="690"/>
      <c r="D5" s="690"/>
      <c r="E5" s="690"/>
      <c r="F5" s="690"/>
      <c r="G5" s="520" t="s">
        <v>14</v>
      </c>
      <c r="H5" s="520"/>
      <c r="I5" s="522">
        <v>0.28000000000000003</v>
      </c>
      <c r="J5" s="195" t="s">
        <v>428</v>
      </c>
      <c r="K5" s="192">
        <v>0.95</v>
      </c>
      <c r="L5" s="193">
        <f>COUNTIF($M$10:$M$44,J5)/COUNTA($M$10:$M$44)</f>
        <v>0.35294117647058826</v>
      </c>
      <c r="M5" s="194">
        <f>SUMIF($M$10:$M$44,J5,$K$10:$K$44)</f>
        <v>0.15424483015147675</v>
      </c>
    </row>
    <row r="6" spans="1:16" s="3" customFormat="1" ht="23.25" customHeight="1">
      <c r="A6" s="691" t="s">
        <v>619</v>
      </c>
      <c r="B6" s="692"/>
      <c r="C6" s="692"/>
      <c r="D6" s="692"/>
      <c r="E6" s="692"/>
      <c r="F6" s="693"/>
      <c r="G6" s="520"/>
      <c r="H6" s="520"/>
      <c r="I6" s="522"/>
      <c r="J6" s="311" t="s">
        <v>429</v>
      </c>
      <c r="K6" s="192">
        <v>1</v>
      </c>
      <c r="L6" s="193">
        <f>COUNTIF($M$10:$M$44,J6)/COUNTA($M$10:$M$44)</f>
        <v>0.3235294117647059</v>
      </c>
      <c r="M6" s="194">
        <f>SUMIF($M$10:$M$44,J6,$K$10:$K$44)</f>
        <v>4.6260564657089255E-2</v>
      </c>
    </row>
    <row r="7" spans="1:16" s="3" customFormat="1" ht="21.75" customHeight="1" thickBot="1">
      <c r="A7" s="697" t="s">
        <v>544</v>
      </c>
      <c r="B7" s="698"/>
      <c r="C7" s="698"/>
      <c r="D7" s="698"/>
      <c r="E7" s="686">
        <f>SUM(J11:J44)</f>
        <v>101595.81999999996</v>
      </c>
      <c r="F7" s="686"/>
      <c r="G7" s="552" t="s">
        <v>331</v>
      </c>
      <c r="H7" s="694"/>
      <c r="I7" s="694"/>
      <c r="J7" s="694"/>
      <c r="K7" s="553"/>
      <c r="L7" s="699">
        <v>45383</v>
      </c>
      <c r="M7" s="700"/>
      <c r="O7" s="312"/>
      <c r="P7" s="312"/>
    </row>
    <row r="8" spans="1:16" ht="27" customHeight="1">
      <c r="A8" s="157"/>
      <c r="B8" s="157"/>
      <c r="C8" s="157"/>
      <c r="D8" s="695" t="s">
        <v>432</v>
      </c>
      <c r="E8" s="695"/>
      <c r="F8" s="695"/>
      <c r="G8" s="695"/>
      <c r="H8" s="695"/>
      <c r="I8" s="695"/>
      <c r="J8" s="695"/>
      <c r="K8" s="164"/>
      <c r="L8" s="164"/>
      <c r="M8" s="164"/>
    </row>
    <row r="9" spans="1:16" ht="34.5" customHeight="1">
      <c r="A9" s="460" t="s">
        <v>10</v>
      </c>
      <c r="B9" s="460" t="s">
        <v>24</v>
      </c>
      <c r="C9" s="460" t="s">
        <v>28</v>
      </c>
      <c r="D9" s="460" t="s">
        <v>11</v>
      </c>
      <c r="E9" s="460" t="s">
        <v>12</v>
      </c>
      <c r="F9" s="512" t="s">
        <v>13</v>
      </c>
      <c r="G9" s="459" t="s">
        <v>31</v>
      </c>
      <c r="H9" s="459" t="s">
        <v>32</v>
      </c>
      <c r="I9" s="459" t="s">
        <v>33</v>
      </c>
      <c r="J9" s="459" t="s">
        <v>27</v>
      </c>
      <c r="K9" s="696" t="s">
        <v>538</v>
      </c>
      <c r="L9" s="696" t="s">
        <v>539</v>
      </c>
      <c r="M9" s="696" t="s">
        <v>540</v>
      </c>
    </row>
    <row r="10" spans="1:16" ht="3" customHeight="1">
      <c r="A10" s="701"/>
      <c r="B10" s="701"/>
      <c r="C10" s="701"/>
      <c r="D10" s="701"/>
      <c r="E10" s="701"/>
      <c r="F10" s="703"/>
      <c r="G10" s="702"/>
      <c r="H10" s="702"/>
      <c r="I10" s="702"/>
      <c r="J10" s="702"/>
      <c r="K10" s="696"/>
      <c r="L10" s="696"/>
      <c r="M10" s="696"/>
    </row>
    <row r="11" spans="1:16" ht="41.25" customHeight="1">
      <c r="A11" s="273" t="s">
        <v>113</v>
      </c>
      <c r="B11" s="304">
        <v>101747</v>
      </c>
      <c r="C11" s="308" t="s">
        <v>29</v>
      </c>
      <c r="D11" s="301" t="s">
        <v>653</v>
      </c>
      <c r="E11" s="273" t="s">
        <v>329</v>
      </c>
      <c r="F11" s="273">
        <v>165.76</v>
      </c>
      <c r="G11" s="291">
        <v>85.48</v>
      </c>
      <c r="H11" s="291">
        <v>109.41</v>
      </c>
      <c r="I11" s="292">
        <v>14169.16</v>
      </c>
      <c r="J11" s="292">
        <v>18136.53</v>
      </c>
      <c r="K11" s="289">
        <f t="shared" ref="K11:K44" si="0">J11/$E$7</f>
        <v>0.17851649802127692</v>
      </c>
      <c r="L11" s="196">
        <f t="shared" ref="L11:L22" si="1">L10+K11</f>
        <v>0.17851649802127692</v>
      </c>
      <c r="M11" s="197" t="s">
        <v>427</v>
      </c>
    </row>
    <row r="12" spans="1:16" ht="75.75" customHeight="1">
      <c r="A12" s="302" t="s">
        <v>706</v>
      </c>
      <c r="B12" s="307">
        <v>94570</v>
      </c>
      <c r="C12" s="309" t="s">
        <v>29</v>
      </c>
      <c r="D12" s="290" t="s">
        <v>648</v>
      </c>
      <c r="E12" s="273" t="s">
        <v>329</v>
      </c>
      <c r="F12" s="273">
        <v>23.96</v>
      </c>
      <c r="G12" s="291">
        <v>358.4</v>
      </c>
      <c r="H12" s="291">
        <v>458.75</v>
      </c>
      <c r="I12" s="292">
        <v>8587.26</v>
      </c>
      <c r="J12" s="292">
        <v>10991.7</v>
      </c>
      <c r="K12" s="289">
        <f t="shared" si="0"/>
        <v>0.10819047476559572</v>
      </c>
      <c r="L12" s="196">
        <f t="shared" si="1"/>
        <v>0.28670697278687263</v>
      </c>
      <c r="M12" s="197" t="s">
        <v>427</v>
      </c>
    </row>
    <row r="13" spans="1:16" ht="47.25" customHeight="1">
      <c r="A13" s="272" t="s">
        <v>707</v>
      </c>
      <c r="B13" s="305">
        <v>102163</v>
      </c>
      <c r="C13" s="303" t="s">
        <v>29</v>
      </c>
      <c r="D13" s="290" t="s">
        <v>649</v>
      </c>
      <c r="E13" s="294" t="s">
        <v>329</v>
      </c>
      <c r="F13" s="295">
        <v>24.07</v>
      </c>
      <c r="G13" s="291">
        <v>345.2</v>
      </c>
      <c r="H13" s="291">
        <v>441.86</v>
      </c>
      <c r="I13" s="292">
        <v>8308.9599999999991</v>
      </c>
      <c r="J13" s="292">
        <v>10635.47</v>
      </c>
      <c r="K13" s="289">
        <f t="shared" si="0"/>
        <v>0.10468412972108501</v>
      </c>
      <c r="L13" s="196">
        <f t="shared" si="1"/>
        <v>0.39139110250795761</v>
      </c>
      <c r="M13" s="197" t="s">
        <v>427</v>
      </c>
    </row>
    <row r="14" spans="1:16" ht="64.5" customHeight="1">
      <c r="A14" s="273" t="s">
        <v>36</v>
      </c>
      <c r="B14" s="293">
        <v>7323</v>
      </c>
      <c r="C14" s="297" t="s">
        <v>30</v>
      </c>
      <c r="D14" s="290" t="s">
        <v>650</v>
      </c>
      <c r="E14" s="273" t="s">
        <v>329</v>
      </c>
      <c r="F14" s="273">
        <v>10</v>
      </c>
      <c r="G14" s="299">
        <v>661.9</v>
      </c>
      <c r="H14" s="291">
        <v>847.23</v>
      </c>
      <c r="I14" s="292">
        <v>6619</v>
      </c>
      <c r="J14" s="292">
        <v>8472.32</v>
      </c>
      <c r="K14" s="289">
        <f t="shared" si="0"/>
        <v>8.3392407286047826E-2</v>
      </c>
      <c r="L14" s="196">
        <f t="shared" si="1"/>
        <v>0.47478350979400541</v>
      </c>
      <c r="M14" s="197" t="s">
        <v>427</v>
      </c>
    </row>
    <row r="15" spans="1:16" ht="63" customHeight="1">
      <c r="A15" s="272" t="s">
        <v>250</v>
      </c>
      <c r="B15" s="273">
        <v>102254</v>
      </c>
      <c r="C15" s="272" t="s">
        <v>29</v>
      </c>
      <c r="D15" s="290" t="s">
        <v>677</v>
      </c>
      <c r="E15" s="273" t="s">
        <v>19</v>
      </c>
      <c r="F15" s="273">
        <v>10.4</v>
      </c>
      <c r="G15" s="295">
        <v>601.26</v>
      </c>
      <c r="H15" s="291">
        <v>769.61</v>
      </c>
      <c r="I15" s="292">
        <v>6253.08</v>
      </c>
      <c r="J15" s="292">
        <v>8003.95</v>
      </c>
      <c r="K15" s="289">
        <f t="shared" si="0"/>
        <v>7.8782276672406434E-2</v>
      </c>
      <c r="L15" s="196">
        <f t="shared" si="1"/>
        <v>0.55356578646641186</v>
      </c>
      <c r="M15" s="197" t="s">
        <v>427</v>
      </c>
    </row>
    <row r="16" spans="1:16" ht="57.75" customHeight="1">
      <c r="A16" s="272" t="s">
        <v>685</v>
      </c>
      <c r="B16" s="306" t="s">
        <v>716</v>
      </c>
      <c r="C16" s="300"/>
      <c r="D16" s="290" t="s">
        <v>674</v>
      </c>
      <c r="E16" s="273" t="s">
        <v>290</v>
      </c>
      <c r="F16" s="273">
        <v>1</v>
      </c>
      <c r="G16" s="292">
        <v>4811.79</v>
      </c>
      <c r="H16" s="292">
        <v>6159.09</v>
      </c>
      <c r="I16" s="292">
        <v>4811.79</v>
      </c>
      <c r="J16" s="292">
        <v>6159.09</v>
      </c>
      <c r="K16" s="289">
        <f t="shared" si="0"/>
        <v>6.0623458721037957E-2</v>
      </c>
      <c r="L16" s="196">
        <f t="shared" si="1"/>
        <v>0.61418924518744977</v>
      </c>
      <c r="M16" s="197" t="s">
        <v>427</v>
      </c>
    </row>
    <row r="17" spans="1:13" ht="66" customHeight="1">
      <c r="A17" s="272" t="s">
        <v>340</v>
      </c>
      <c r="B17" s="293">
        <v>90822</v>
      </c>
      <c r="C17" s="272" t="s">
        <v>29</v>
      </c>
      <c r="D17" s="290" t="s">
        <v>640</v>
      </c>
      <c r="E17" s="294" t="s">
        <v>290</v>
      </c>
      <c r="F17" s="295">
        <v>10</v>
      </c>
      <c r="G17" s="291">
        <v>439.7</v>
      </c>
      <c r="H17" s="291">
        <v>562.82000000000005</v>
      </c>
      <c r="I17" s="292">
        <v>4397</v>
      </c>
      <c r="J17" s="292">
        <v>5628.16</v>
      </c>
      <c r="K17" s="289">
        <f t="shared" si="0"/>
        <v>5.539755474191755E-2</v>
      </c>
      <c r="L17" s="196">
        <f t="shared" si="1"/>
        <v>0.66958679992936732</v>
      </c>
      <c r="M17" s="197" t="s">
        <v>427</v>
      </c>
    </row>
    <row r="18" spans="1:13" ht="58.5" customHeight="1">
      <c r="A18" s="272" t="s">
        <v>339</v>
      </c>
      <c r="B18" s="306" t="s">
        <v>715</v>
      </c>
      <c r="C18" s="300"/>
      <c r="D18" s="290" t="s">
        <v>675</v>
      </c>
      <c r="E18" s="273" t="s">
        <v>290</v>
      </c>
      <c r="F18" s="273">
        <v>1</v>
      </c>
      <c r="G18" s="292">
        <v>4274.9799999999996</v>
      </c>
      <c r="H18" s="292">
        <v>5471.97</v>
      </c>
      <c r="I18" s="292">
        <v>4274.9799999999996</v>
      </c>
      <c r="J18" s="292">
        <v>5471.97</v>
      </c>
      <c r="K18" s="289">
        <f t="shared" si="0"/>
        <v>5.3860188342394422E-2</v>
      </c>
      <c r="L18" s="196">
        <f t="shared" si="1"/>
        <v>0.72344698827176179</v>
      </c>
      <c r="M18" s="197" t="s">
        <v>427</v>
      </c>
    </row>
    <row r="19" spans="1:13" ht="40.5" customHeight="1">
      <c r="A19" s="272" t="s">
        <v>253</v>
      </c>
      <c r="B19" s="273">
        <v>99855</v>
      </c>
      <c r="C19" s="272" t="s">
        <v>29</v>
      </c>
      <c r="D19" s="290" t="s">
        <v>680</v>
      </c>
      <c r="E19" s="294" t="s">
        <v>16</v>
      </c>
      <c r="F19" s="294">
        <v>24</v>
      </c>
      <c r="G19" s="294">
        <v>108.12</v>
      </c>
      <c r="H19" s="291">
        <v>138.38999999999999</v>
      </c>
      <c r="I19" s="292">
        <v>2594.88</v>
      </c>
      <c r="J19" s="292">
        <v>3321.45</v>
      </c>
      <c r="K19" s="289">
        <f t="shared" si="0"/>
        <v>3.2692782045560545E-2</v>
      </c>
      <c r="L19" s="196">
        <f t="shared" si="1"/>
        <v>0.75613977031732238</v>
      </c>
      <c r="M19" s="197" t="s">
        <v>427</v>
      </c>
    </row>
    <row r="20" spans="1:13" ht="57" customHeight="1">
      <c r="A20" s="272" t="s">
        <v>342</v>
      </c>
      <c r="B20" s="273">
        <v>100700</v>
      </c>
      <c r="C20" s="272" t="s">
        <v>29</v>
      </c>
      <c r="D20" s="290" t="s">
        <v>642</v>
      </c>
      <c r="E20" s="294" t="s">
        <v>290</v>
      </c>
      <c r="F20" s="273">
        <v>2</v>
      </c>
      <c r="G20" s="291">
        <v>888.48</v>
      </c>
      <c r="H20" s="292">
        <v>1137.25</v>
      </c>
      <c r="I20" s="292">
        <v>1776.96</v>
      </c>
      <c r="J20" s="292">
        <v>2274.5100000000002</v>
      </c>
      <c r="K20" s="289">
        <f t="shared" si="0"/>
        <v>2.2387830522948692E-2</v>
      </c>
      <c r="L20" s="196">
        <f t="shared" si="1"/>
        <v>0.77852760084027106</v>
      </c>
      <c r="M20" s="197" t="s">
        <v>427</v>
      </c>
    </row>
    <row r="21" spans="1:13" ht="34.5" customHeight="1">
      <c r="A21" s="272" t="s">
        <v>252</v>
      </c>
      <c r="B21" s="273">
        <v>98504</v>
      </c>
      <c r="C21" s="272" t="s">
        <v>29</v>
      </c>
      <c r="D21" s="290" t="s">
        <v>679</v>
      </c>
      <c r="E21" s="294" t="s">
        <v>19</v>
      </c>
      <c r="F21" s="294">
        <v>112.75</v>
      </c>
      <c r="G21" s="294">
        <v>14.76</v>
      </c>
      <c r="H21" s="291">
        <v>18.89</v>
      </c>
      <c r="I21" s="292">
        <v>1664.19</v>
      </c>
      <c r="J21" s="292">
        <v>2130.16</v>
      </c>
      <c r="K21" s="289">
        <f t="shared" si="0"/>
        <v>2.0967004351163273E-2</v>
      </c>
      <c r="L21" s="196">
        <f t="shared" si="1"/>
        <v>0.79949460519143434</v>
      </c>
      <c r="M21" s="197" t="s">
        <v>427</v>
      </c>
    </row>
    <row r="22" spans="1:13" ht="64.5" customHeight="1">
      <c r="A22" s="272" t="s">
        <v>705</v>
      </c>
      <c r="B22" s="273">
        <v>94569</v>
      </c>
      <c r="C22" s="272" t="s">
        <v>29</v>
      </c>
      <c r="D22" s="290" t="s">
        <v>647</v>
      </c>
      <c r="E22" s="273" t="s">
        <v>329</v>
      </c>
      <c r="F22" s="273">
        <v>2.2999999999999998</v>
      </c>
      <c r="G22" s="291">
        <v>690.73</v>
      </c>
      <c r="H22" s="291">
        <v>884.13</v>
      </c>
      <c r="I22" s="292">
        <v>1588.68</v>
      </c>
      <c r="J22" s="292">
        <v>2033.51</v>
      </c>
      <c r="K22" s="289">
        <f t="shared" si="0"/>
        <v>2.0015685684706328E-2</v>
      </c>
      <c r="L22" s="196">
        <f t="shared" si="1"/>
        <v>0.81951029087614069</v>
      </c>
      <c r="M22" s="198" t="s">
        <v>428</v>
      </c>
    </row>
    <row r="23" spans="1:13" ht="59.25" customHeight="1">
      <c r="A23" s="272" t="s">
        <v>343</v>
      </c>
      <c r="B23" s="296">
        <v>90822</v>
      </c>
      <c r="C23" s="272" t="s">
        <v>29</v>
      </c>
      <c r="D23" s="290" t="s">
        <v>701</v>
      </c>
      <c r="E23" s="294" t="s">
        <v>290</v>
      </c>
      <c r="F23" s="273">
        <v>3</v>
      </c>
      <c r="G23" s="291">
        <v>439.7</v>
      </c>
      <c r="H23" s="291">
        <v>562.82000000000005</v>
      </c>
      <c r="I23" s="292">
        <v>1319.1</v>
      </c>
      <c r="J23" s="292">
        <v>1688.45</v>
      </c>
      <c r="K23" s="289">
        <f t="shared" si="0"/>
        <v>1.6619286108424548E-2</v>
      </c>
      <c r="L23" s="196">
        <f t="shared" ref="L23:L24" si="2">L22+K23</f>
        <v>0.83612957698456525</v>
      </c>
      <c r="M23" s="198" t="s">
        <v>428</v>
      </c>
    </row>
    <row r="24" spans="1:13" ht="30.75" customHeight="1">
      <c r="A24" s="272" t="s">
        <v>710</v>
      </c>
      <c r="B24" s="273">
        <v>4883</v>
      </c>
      <c r="C24" s="272" t="s">
        <v>30</v>
      </c>
      <c r="D24" s="290" t="s">
        <v>662</v>
      </c>
      <c r="E24" s="294" t="s">
        <v>290</v>
      </c>
      <c r="F24" s="294">
        <v>2</v>
      </c>
      <c r="G24" s="294">
        <v>635.77</v>
      </c>
      <c r="H24" s="291">
        <v>813.79</v>
      </c>
      <c r="I24" s="292">
        <v>1271.54</v>
      </c>
      <c r="J24" s="292">
        <v>1627.57</v>
      </c>
      <c r="K24" s="289">
        <f t="shared" si="0"/>
        <v>1.6020048856340747E-2</v>
      </c>
      <c r="L24" s="196">
        <f t="shared" si="2"/>
        <v>0.85214962584090603</v>
      </c>
      <c r="M24" s="198" t="s">
        <v>428</v>
      </c>
    </row>
    <row r="25" spans="1:13" ht="53.25" customHeight="1">
      <c r="A25" s="272" t="s">
        <v>254</v>
      </c>
      <c r="B25" s="273">
        <v>100868</v>
      </c>
      <c r="C25" s="272" t="s">
        <v>29</v>
      </c>
      <c r="D25" s="290" t="s">
        <v>681</v>
      </c>
      <c r="E25" s="273" t="s">
        <v>62</v>
      </c>
      <c r="F25" s="273">
        <v>4</v>
      </c>
      <c r="G25" s="294">
        <v>313.14</v>
      </c>
      <c r="H25" s="291">
        <v>400.82</v>
      </c>
      <c r="I25" s="292">
        <v>1252.56</v>
      </c>
      <c r="J25" s="292">
        <v>1603.28</v>
      </c>
      <c r="K25" s="289">
        <f t="shared" si="0"/>
        <v>1.5780964216834909E-2</v>
      </c>
      <c r="L25" s="196">
        <f t="shared" ref="L25:L44" si="3">L24+K25</f>
        <v>0.86793059005774098</v>
      </c>
      <c r="M25" s="198" t="s">
        <v>428</v>
      </c>
    </row>
    <row r="26" spans="1:13" ht="66" customHeight="1">
      <c r="A26" s="272" t="s">
        <v>708</v>
      </c>
      <c r="B26" s="273">
        <v>99251</v>
      </c>
      <c r="C26" s="272" t="s">
        <v>29</v>
      </c>
      <c r="D26" s="290" t="s">
        <v>659</v>
      </c>
      <c r="E26" s="294" t="s">
        <v>290</v>
      </c>
      <c r="F26" s="294">
        <v>6</v>
      </c>
      <c r="G26" s="294">
        <v>197.9</v>
      </c>
      <c r="H26" s="291">
        <v>259.64</v>
      </c>
      <c r="I26" s="292">
        <v>1187.4000000000001</v>
      </c>
      <c r="J26" s="292">
        <v>1557.84</v>
      </c>
      <c r="K26" s="289">
        <f t="shared" si="0"/>
        <v>1.5333701721192864E-2</v>
      </c>
      <c r="L26" s="196">
        <f t="shared" si="3"/>
        <v>0.88326429177893384</v>
      </c>
      <c r="M26" s="198" t="s">
        <v>428</v>
      </c>
    </row>
    <row r="27" spans="1:13" ht="84" customHeight="1">
      <c r="A27" s="273" t="s">
        <v>35</v>
      </c>
      <c r="B27" s="293">
        <v>9418</v>
      </c>
      <c r="C27" s="297" t="s">
        <v>30</v>
      </c>
      <c r="D27" s="290" t="s">
        <v>651</v>
      </c>
      <c r="E27" s="273" t="s">
        <v>329</v>
      </c>
      <c r="F27" s="273">
        <v>17.43</v>
      </c>
      <c r="G27" s="298">
        <v>59.34</v>
      </c>
      <c r="H27" s="291">
        <v>75.959999999999994</v>
      </c>
      <c r="I27" s="292">
        <v>1034.3</v>
      </c>
      <c r="J27" s="292">
        <v>1323.9</v>
      </c>
      <c r="K27" s="289">
        <f t="shared" si="0"/>
        <v>1.3031047930908974E-2</v>
      </c>
      <c r="L27" s="196">
        <f t="shared" si="3"/>
        <v>0.89629533970984276</v>
      </c>
      <c r="M27" s="198" t="s">
        <v>428</v>
      </c>
    </row>
    <row r="28" spans="1:13" ht="51.75" customHeight="1">
      <c r="A28" s="272" t="s">
        <v>37</v>
      </c>
      <c r="B28" s="273">
        <v>102219</v>
      </c>
      <c r="C28" s="272" t="s">
        <v>29</v>
      </c>
      <c r="D28" s="290" t="s">
        <v>654</v>
      </c>
      <c r="E28" s="273" t="s">
        <v>329</v>
      </c>
      <c r="F28" s="295">
        <v>60.9</v>
      </c>
      <c r="G28" s="291">
        <v>16.38</v>
      </c>
      <c r="H28" s="291">
        <v>20.97</v>
      </c>
      <c r="I28" s="291">
        <v>997.54</v>
      </c>
      <c r="J28" s="292">
        <v>1276.8499999999999</v>
      </c>
      <c r="K28" s="289">
        <f t="shared" si="0"/>
        <v>1.2567938326596511E-2</v>
      </c>
      <c r="L28" s="196">
        <f t="shared" si="3"/>
        <v>0.90886327803643929</v>
      </c>
      <c r="M28" s="198" t="s">
        <v>428</v>
      </c>
    </row>
    <row r="29" spans="1:13" ht="96.75" customHeight="1">
      <c r="A29" s="272" t="s">
        <v>255</v>
      </c>
      <c r="B29" s="273">
        <v>9441</v>
      </c>
      <c r="C29" s="272" t="s">
        <v>29</v>
      </c>
      <c r="D29" s="290" t="s">
        <v>704</v>
      </c>
      <c r="E29" s="273" t="s">
        <v>62</v>
      </c>
      <c r="F29" s="273">
        <v>1</v>
      </c>
      <c r="G29" s="294">
        <v>996</v>
      </c>
      <c r="H29" s="292">
        <v>1274.8800000000001</v>
      </c>
      <c r="I29" s="291">
        <v>996</v>
      </c>
      <c r="J29" s="292">
        <v>1274.8800000000001</v>
      </c>
      <c r="K29" s="289">
        <f t="shared" si="0"/>
        <v>1.2548547765055694E-2</v>
      </c>
      <c r="L29" s="196">
        <f t="shared" si="3"/>
        <v>0.92141182580149494</v>
      </c>
      <c r="M29" s="198" t="s">
        <v>428</v>
      </c>
    </row>
    <row r="30" spans="1:13" ht="63.75" customHeight="1">
      <c r="A30" s="272" t="s">
        <v>341</v>
      </c>
      <c r="B30" s="296">
        <v>90820</v>
      </c>
      <c r="C30" s="272" t="s">
        <v>29</v>
      </c>
      <c r="D30" s="290" t="s">
        <v>641</v>
      </c>
      <c r="E30" s="294" t="s">
        <v>290</v>
      </c>
      <c r="F30" s="273">
        <v>2</v>
      </c>
      <c r="G30" s="291">
        <v>410.72</v>
      </c>
      <c r="H30" s="291">
        <v>525.72</v>
      </c>
      <c r="I30" s="291">
        <v>821.44</v>
      </c>
      <c r="J30" s="292">
        <v>1051.44</v>
      </c>
      <c r="K30" s="289">
        <f t="shared" si="0"/>
        <v>1.0349244683491904E-2</v>
      </c>
      <c r="L30" s="196">
        <f t="shared" si="3"/>
        <v>0.9317610704849868</v>
      </c>
      <c r="M30" s="198" t="s">
        <v>428</v>
      </c>
    </row>
    <row r="31" spans="1:13" ht="53.25" customHeight="1">
      <c r="A31" s="272" t="s">
        <v>76</v>
      </c>
      <c r="B31" s="273">
        <v>98267</v>
      </c>
      <c r="C31" s="272" t="s">
        <v>29</v>
      </c>
      <c r="D31" s="290" t="s">
        <v>656</v>
      </c>
      <c r="E31" s="273" t="s">
        <v>16</v>
      </c>
      <c r="F31" s="273">
        <v>65</v>
      </c>
      <c r="G31" s="291">
        <v>9.5</v>
      </c>
      <c r="H31" s="291">
        <v>12.16</v>
      </c>
      <c r="I31" s="291">
        <v>617.5</v>
      </c>
      <c r="J31" s="291">
        <v>790.4</v>
      </c>
      <c r="K31" s="289">
        <f t="shared" si="0"/>
        <v>7.7798476354637453E-3</v>
      </c>
      <c r="L31" s="196">
        <f t="shared" si="3"/>
        <v>0.9395409181204506</v>
      </c>
      <c r="M31" s="198" t="s">
        <v>428</v>
      </c>
    </row>
    <row r="32" spans="1:13" ht="42" customHeight="1">
      <c r="A32" s="272" t="s">
        <v>251</v>
      </c>
      <c r="B32" s="273">
        <v>98510</v>
      </c>
      <c r="C32" s="272" t="s">
        <v>29</v>
      </c>
      <c r="D32" s="290" t="s">
        <v>678</v>
      </c>
      <c r="E32" s="294" t="s">
        <v>290</v>
      </c>
      <c r="F32" s="294">
        <v>6</v>
      </c>
      <c r="G32" s="291">
        <v>95.41</v>
      </c>
      <c r="H32" s="291">
        <v>122.12</v>
      </c>
      <c r="I32" s="291">
        <v>572.46</v>
      </c>
      <c r="J32" s="291">
        <v>732.75</v>
      </c>
      <c r="K32" s="289">
        <f t="shared" si="0"/>
        <v>7.2124030299671807E-3</v>
      </c>
      <c r="L32" s="196">
        <f t="shared" si="3"/>
        <v>0.94675332115041777</v>
      </c>
      <c r="M32" s="198" t="s">
        <v>428</v>
      </c>
    </row>
    <row r="33" spans="1:13" ht="63.75" customHeight="1">
      <c r="A33" s="272" t="s">
        <v>75</v>
      </c>
      <c r="B33" s="273">
        <v>91870</v>
      </c>
      <c r="C33" s="272" t="s">
        <v>29</v>
      </c>
      <c r="D33" s="290" t="s">
        <v>655</v>
      </c>
      <c r="E33" s="273" t="s">
        <v>16</v>
      </c>
      <c r="F33" s="273">
        <v>50</v>
      </c>
      <c r="G33" s="291">
        <v>11.09</v>
      </c>
      <c r="H33" s="291">
        <v>14.2</v>
      </c>
      <c r="I33" s="291">
        <v>554.5</v>
      </c>
      <c r="J33" s="291">
        <v>709.76</v>
      </c>
      <c r="K33" s="289">
        <f t="shared" si="0"/>
        <v>6.9861141924933553E-3</v>
      </c>
      <c r="L33" s="196">
        <f t="shared" si="3"/>
        <v>0.95373943534291117</v>
      </c>
      <c r="M33" s="198" t="s">
        <v>428</v>
      </c>
    </row>
    <row r="34" spans="1:13" ht="60.75" customHeight="1">
      <c r="A34" s="272" t="s">
        <v>703</v>
      </c>
      <c r="B34" s="273">
        <v>89708</v>
      </c>
      <c r="C34" s="272" t="s">
        <v>29</v>
      </c>
      <c r="D34" s="290" t="s">
        <v>660</v>
      </c>
      <c r="E34" s="273" t="s">
        <v>290</v>
      </c>
      <c r="F34" s="273">
        <v>6</v>
      </c>
      <c r="G34" s="273">
        <v>83.25</v>
      </c>
      <c r="H34" s="291">
        <v>106.56</v>
      </c>
      <c r="I34" s="291">
        <v>499.5</v>
      </c>
      <c r="J34" s="291">
        <v>639.36</v>
      </c>
      <c r="K34" s="289">
        <f t="shared" si="0"/>
        <v>6.2931722978366656E-3</v>
      </c>
      <c r="L34" s="196">
        <f t="shared" si="3"/>
        <v>0.96003260764074783</v>
      </c>
      <c r="M34" s="310" t="s">
        <v>429</v>
      </c>
    </row>
    <row r="35" spans="1:13" ht="62.25" customHeight="1">
      <c r="A35" s="272" t="s">
        <v>344</v>
      </c>
      <c r="B35" s="296">
        <v>91307</v>
      </c>
      <c r="C35" s="272" t="s">
        <v>29</v>
      </c>
      <c r="D35" s="290" t="s">
        <v>643</v>
      </c>
      <c r="E35" s="294" t="s">
        <v>290</v>
      </c>
      <c r="F35" s="273">
        <v>6</v>
      </c>
      <c r="G35" s="291">
        <v>79.17</v>
      </c>
      <c r="H35" s="291">
        <v>101.34</v>
      </c>
      <c r="I35" s="291">
        <v>475.02</v>
      </c>
      <c r="J35" s="291">
        <v>608.03</v>
      </c>
      <c r="K35" s="289">
        <f t="shared" si="0"/>
        <v>5.984793468865158E-3</v>
      </c>
      <c r="L35" s="196">
        <f t="shared" si="3"/>
        <v>0.96601740110961298</v>
      </c>
      <c r="M35" s="310" t="s">
        <v>429</v>
      </c>
    </row>
    <row r="36" spans="1:13" ht="27" customHeight="1">
      <c r="A36" s="272" t="s">
        <v>80</v>
      </c>
      <c r="B36" s="273">
        <v>99814</v>
      </c>
      <c r="C36" s="272" t="s">
        <v>29</v>
      </c>
      <c r="D36" s="290" t="s">
        <v>666</v>
      </c>
      <c r="E36" s="273" t="s">
        <v>19</v>
      </c>
      <c r="F36" s="273">
        <v>216.6</v>
      </c>
      <c r="G36" s="294">
        <v>1.83</v>
      </c>
      <c r="H36" s="291">
        <v>2.34</v>
      </c>
      <c r="I36" s="291">
        <v>396.38</v>
      </c>
      <c r="J36" s="291">
        <v>507.36</v>
      </c>
      <c r="K36" s="289">
        <f t="shared" si="0"/>
        <v>4.9939062453553716E-3</v>
      </c>
      <c r="L36" s="196">
        <f t="shared" si="3"/>
        <v>0.97101130735496832</v>
      </c>
      <c r="M36" s="310" t="s">
        <v>429</v>
      </c>
    </row>
    <row r="37" spans="1:13" ht="51.75" customHeight="1">
      <c r="A37" s="272" t="s">
        <v>77</v>
      </c>
      <c r="B37" s="273">
        <v>100556</v>
      </c>
      <c r="C37" s="272" t="s">
        <v>29</v>
      </c>
      <c r="D37" s="290" t="s">
        <v>657</v>
      </c>
      <c r="E37" s="294" t="s">
        <v>290</v>
      </c>
      <c r="F37" s="294">
        <v>9</v>
      </c>
      <c r="G37" s="291">
        <v>41.52</v>
      </c>
      <c r="H37" s="291">
        <v>53.15</v>
      </c>
      <c r="I37" s="291">
        <v>373.68</v>
      </c>
      <c r="J37" s="291">
        <v>478.31</v>
      </c>
      <c r="K37" s="289">
        <f t="shared" si="0"/>
        <v>4.7079692845630869E-3</v>
      </c>
      <c r="L37" s="196">
        <f t="shared" si="3"/>
        <v>0.9757192766395314</v>
      </c>
      <c r="M37" s="310" t="s">
        <v>429</v>
      </c>
    </row>
    <row r="38" spans="1:13" ht="71.25" customHeight="1">
      <c r="A38" s="272" t="s">
        <v>345</v>
      </c>
      <c r="B38" s="296">
        <v>91305</v>
      </c>
      <c r="C38" s="272" t="s">
        <v>29</v>
      </c>
      <c r="D38" s="290" t="s">
        <v>644</v>
      </c>
      <c r="E38" s="294" t="s">
        <v>290</v>
      </c>
      <c r="F38" s="273">
        <v>4</v>
      </c>
      <c r="G38" s="291">
        <v>92.63</v>
      </c>
      <c r="H38" s="291">
        <v>118.57</v>
      </c>
      <c r="I38" s="291">
        <v>370.52</v>
      </c>
      <c r="J38" s="291">
        <v>474.27</v>
      </c>
      <c r="K38" s="289">
        <f t="shared" si="0"/>
        <v>4.6682038690174475E-3</v>
      </c>
      <c r="L38" s="196">
        <f t="shared" si="3"/>
        <v>0.98038748050854885</v>
      </c>
      <c r="M38" s="310" t="s">
        <v>429</v>
      </c>
    </row>
    <row r="39" spans="1:13" ht="95.25" customHeight="1">
      <c r="A39" s="272" t="s">
        <v>44</v>
      </c>
      <c r="B39" s="273">
        <v>86933</v>
      </c>
      <c r="C39" s="272" t="s">
        <v>29</v>
      </c>
      <c r="D39" s="290" t="s">
        <v>665</v>
      </c>
      <c r="E39" s="294" t="s">
        <v>290</v>
      </c>
      <c r="F39" s="294">
        <v>1</v>
      </c>
      <c r="G39" s="294">
        <v>364.79</v>
      </c>
      <c r="H39" s="291">
        <v>466.93</v>
      </c>
      <c r="I39" s="291">
        <v>364.79</v>
      </c>
      <c r="J39" s="291">
        <v>466.93</v>
      </c>
      <c r="K39" s="289">
        <f t="shared" si="0"/>
        <v>4.5959568021597752E-3</v>
      </c>
      <c r="L39" s="196">
        <f t="shared" si="3"/>
        <v>0.98498343731070859</v>
      </c>
      <c r="M39" s="310" t="s">
        <v>429</v>
      </c>
    </row>
    <row r="40" spans="1:13" ht="66" customHeight="1">
      <c r="A40" s="272" t="s">
        <v>347</v>
      </c>
      <c r="B40" s="296">
        <v>90830</v>
      </c>
      <c r="C40" s="272" t="s">
        <v>29</v>
      </c>
      <c r="D40" s="290" t="s">
        <v>646</v>
      </c>
      <c r="E40" s="294" t="s">
        <v>290</v>
      </c>
      <c r="F40" s="273">
        <v>2</v>
      </c>
      <c r="G40" s="291">
        <v>155.51</v>
      </c>
      <c r="H40" s="291">
        <v>199.05</v>
      </c>
      <c r="I40" s="291">
        <v>311.02</v>
      </c>
      <c r="J40" s="291">
        <v>398.11</v>
      </c>
      <c r="K40" s="289">
        <f t="shared" si="0"/>
        <v>3.9185667284343017E-3</v>
      </c>
      <c r="L40" s="196">
        <f t="shared" si="3"/>
        <v>0.98890200403914286</v>
      </c>
      <c r="M40" s="310" t="s">
        <v>429</v>
      </c>
    </row>
    <row r="41" spans="1:13" ht="51" customHeight="1">
      <c r="A41" s="272" t="s">
        <v>709</v>
      </c>
      <c r="B41" s="273">
        <v>98110</v>
      </c>
      <c r="C41" s="272" t="s">
        <v>29</v>
      </c>
      <c r="D41" s="290" t="s">
        <v>661</v>
      </c>
      <c r="E41" s="294" t="s">
        <v>290</v>
      </c>
      <c r="F41" s="294">
        <v>1</v>
      </c>
      <c r="G41" s="294">
        <v>301.68</v>
      </c>
      <c r="H41" s="291">
        <v>386.15</v>
      </c>
      <c r="I41" s="291">
        <v>301.68</v>
      </c>
      <c r="J41" s="291">
        <v>386.15</v>
      </c>
      <c r="K41" s="289">
        <f t="shared" si="0"/>
        <v>3.8008453497397838E-3</v>
      </c>
      <c r="L41" s="196">
        <f t="shared" si="3"/>
        <v>0.99270284938888265</v>
      </c>
      <c r="M41" s="310" t="s">
        <v>429</v>
      </c>
    </row>
    <row r="42" spans="1:13" ht="62.25" customHeight="1">
      <c r="A42" s="272" t="s">
        <v>346</v>
      </c>
      <c r="B42" s="296">
        <v>91306</v>
      </c>
      <c r="C42" s="272" t="s">
        <v>29</v>
      </c>
      <c r="D42" s="290" t="s">
        <v>645</v>
      </c>
      <c r="E42" s="294" t="s">
        <v>290</v>
      </c>
      <c r="F42" s="273">
        <v>2</v>
      </c>
      <c r="G42" s="291">
        <v>132.51</v>
      </c>
      <c r="H42" s="291">
        <v>169.61</v>
      </c>
      <c r="I42" s="291">
        <v>265.02</v>
      </c>
      <c r="J42" s="291">
        <v>339.23</v>
      </c>
      <c r="K42" s="289">
        <f t="shared" si="0"/>
        <v>3.3390153256305246E-3</v>
      </c>
      <c r="L42" s="196">
        <f t="shared" si="3"/>
        <v>0.99604186471451317</v>
      </c>
      <c r="M42" s="310" t="s">
        <v>429</v>
      </c>
    </row>
    <row r="43" spans="1:13" ht="71.25" customHeight="1">
      <c r="A43" s="272" t="s">
        <v>287</v>
      </c>
      <c r="B43" s="273">
        <v>100561</v>
      </c>
      <c r="C43" s="272" t="s">
        <v>29</v>
      </c>
      <c r="D43" s="290" t="s">
        <v>658</v>
      </c>
      <c r="E43" s="294" t="s">
        <v>290</v>
      </c>
      <c r="F43" s="294">
        <v>1</v>
      </c>
      <c r="G43" s="291">
        <v>207.76</v>
      </c>
      <c r="H43" s="291">
        <v>265.93</v>
      </c>
      <c r="I43" s="291">
        <v>207.76</v>
      </c>
      <c r="J43" s="291">
        <v>265.93</v>
      </c>
      <c r="K43" s="289">
        <f t="shared" si="0"/>
        <v>2.617528949517806E-3</v>
      </c>
      <c r="L43" s="196">
        <f t="shared" si="3"/>
        <v>0.998659393664031</v>
      </c>
      <c r="M43" s="310" t="s">
        <v>429</v>
      </c>
    </row>
    <row r="44" spans="1:13" ht="74.25" customHeight="1">
      <c r="A44" s="272" t="s">
        <v>41</v>
      </c>
      <c r="B44" s="273">
        <v>37559</v>
      </c>
      <c r="C44" s="272" t="s">
        <v>664</v>
      </c>
      <c r="D44" s="290" t="s">
        <v>663</v>
      </c>
      <c r="E44" s="273" t="s">
        <v>193</v>
      </c>
      <c r="F44" s="273">
        <v>3</v>
      </c>
      <c r="G44" s="294">
        <v>35.47</v>
      </c>
      <c r="H44" s="291">
        <v>45.4</v>
      </c>
      <c r="I44" s="291">
        <v>106.41</v>
      </c>
      <c r="J44" s="291">
        <v>136.19999999999999</v>
      </c>
      <c r="K44" s="289">
        <f t="shared" si="0"/>
        <v>1.3406063359693346E-3</v>
      </c>
      <c r="L44" s="196">
        <f t="shared" si="3"/>
        <v>1.0000000000000004</v>
      </c>
      <c r="M44" s="310" t="s">
        <v>429</v>
      </c>
    </row>
    <row r="46" spans="1:13" ht="50.25" customHeight="1"/>
    <row r="51" spans="2:5">
      <c r="C51" s="685" t="s">
        <v>613</v>
      </c>
      <c r="D51" s="685"/>
    </row>
    <row r="52" spans="2:5">
      <c r="B52" s="684" t="s">
        <v>605</v>
      </c>
      <c r="C52" s="684"/>
      <c r="D52" s="684"/>
      <c r="E52" s="684"/>
    </row>
    <row r="53" spans="2:5">
      <c r="B53" s="182" t="s">
        <v>607</v>
      </c>
      <c r="C53" s="3" t="s">
        <v>717</v>
      </c>
      <c r="D53" s="183"/>
      <c r="E53" s="183"/>
    </row>
    <row r="54" spans="2:5">
      <c r="B54" s="182" t="s">
        <v>611</v>
      </c>
      <c r="C54" s="3" t="s">
        <v>612</v>
      </c>
      <c r="D54" s="183"/>
      <c r="E54" s="183"/>
    </row>
    <row r="55" spans="2:5">
      <c r="C55" t="s">
        <v>752</v>
      </c>
    </row>
  </sheetData>
  <mergeCells count="27">
    <mergeCell ref="L7:M7"/>
    <mergeCell ref="A9:A10"/>
    <mergeCell ref="B9:B10"/>
    <mergeCell ref="C9:C10"/>
    <mergeCell ref="D9:D10"/>
    <mergeCell ref="E9:E10"/>
    <mergeCell ref="L9:L10"/>
    <mergeCell ref="M9:M10"/>
    <mergeCell ref="J9:J10"/>
    <mergeCell ref="F9:F10"/>
    <mergeCell ref="G9:G10"/>
    <mergeCell ref="H9:H10"/>
    <mergeCell ref="I9:I10"/>
    <mergeCell ref="G3:I4"/>
    <mergeCell ref="B52:E52"/>
    <mergeCell ref="C51:D51"/>
    <mergeCell ref="G5:H6"/>
    <mergeCell ref="I5:I6"/>
    <mergeCell ref="E7:F7"/>
    <mergeCell ref="A3:F3"/>
    <mergeCell ref="A5:F5"/>
    <mergeCell ref="A4:F4"/>
    <mergeCell ref="A6:F6"/>
    <mergeCell ref="G7:K7"/>
    <mergeCell ref="D8:J8"/>
    <mergeCell ref="K9:K10"/>
    <mergeCell ref="A7:D7"/>
  </mergeCells>
  <conditionalFormatting sqref="L4:M6">
    <cfRule type="cellIs" dxfId="2" priority="1" stopIfTrue="1" operator="equal">
      <formula>"c"</formula>
    </cfRule>
    <cfRule type="cellIs" dxfId="1" priority="2" stopIfTrue="1" operator="equal">
      <formula>"B"</formula>
    </cfRule>
    <cfRule type="cellIs" dxfId="0" priority="3" stopIfTrue="1" operator="equal">
      <formula>"A"</formula>
    </cfRule>
  </conditionalFormatting>
  <pageMargins left="0.25" right="0.25" top="0.75" bottom="0.75" header="0.3" footer="0.3"/>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PLANILHA PAGA</vt:lpstr>
      <vt:lpstr>MEMÓRIAL DE CALCULO</vt:lpstr>
      <vt:lpstr>PLANILHA LICITAR</vt:lpstr>
      <vt:lpstr>ORÇAMENTO</vt:lpstr>
      <vt:lpstr>COMPOSIÇÕES - REFORMAS</vt:lpstr>
      <vt:lpstr>CRON.REFORMA </vt:lpstr>
      <vt:lpstr>BDI-MATERIAL</vt:lpstr>
      <vt:lpstr>BDI-SERVIÇO</vt:lpstr>
      <vt:lpstr>ENCARGO-SOCIAL</vt:lpstr>
      <vt:lpstr>CURVA ABC</vt:lpstr>
      <vt:lpstr>'BDI-MATERIAL'!Area_de_impressao</vt:lpstr>
      <vt:lpstr>'COMPOSIÇÕES - REFORMAS'!Area_de_impressao</vt:lpstr>
      <vt:lpstr>'CRON.REFORMA '!Area_de_impressao</vt:lpstr>
      <vt:lpstr>'CURVA ABC'!Area_de_impressao</vt:lpstr>
      <vt:lpstr>ORÇAMENTO!Area_de_impressao</vt:lpstr>
      <vt:lpstr>'PLANILHA PAGA'!Area_de_impressao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PedroNordt</dc:creator>
  <cp:lastModifiedBy>Jose Inaldo</cp:lastModifiedBy>
  <cp:lastPrinted>2024-09-20T00:34:13Z</cp:lastPrinted>
  <dcterms:created xsi:type="dcterms:W3CDTF">2002-04-24T18:08:19Z</dcterms:created>
  <dcterms:modified xsi:type="dcterms:W3CDTF">2024-10-26T18:20:43Z</dcterms:modified>
</cp:coreProperties>
</file>